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Lapas1!$A$1:$X$113</definedName>
  </definedNames>
  <calcPr calcId="124519"/>
</workbook>
</file>

<file path=xl/calcChain.xml><?xml version="1.0" encoding="utf-8"?>
<calcChain xmlns="http://schemas.openxmlformats.org/spreadsheetml/2006/main">
  <c r="M87" i="1"/>
  <c r="P89"/>
  <c r="N89"/>
  <c r="M89" s="1"/>
  <c r="N105" l="1"/>
  <c r="X112" l="1"/>
  <c r="W112"/>
  <c r="V112"/>
  <c r="U112" s="1"/>
  <c r="T112"/>
  <c r="S112"/>
  <c r="R112"/>
  <c r="Q112" s="1"/>
  <c r="M67" l="1"/>
  <c r="N29"/>
  <c r="N112"/>
  <c r="O112"/>
  <c r="P77"/>
  <c r="N70"/>
  <c r="M70" s="1"/>
  <c r="P70"/>
  <c r="O70"/>
  <c r="P67"/>
  <c r="N67"/>
  <c r="O67"/>
  <c r="W105"/>
  <c r="X105"/>
  <c r="S105"/>
  <c r="T105"/>
  <c r="V105"/>
  <c r="R105"/>
  <c r="P76"/>
  <c r="X76"/>
  <c r="U76" s="1"/>
  <c r="W76"/>
  <c r="V76"/>
  <c r="T76"/>
  <c r="Q76" s="1"/>
  <c r="S76"/>
  <c r="R76"/>
  <c r="O76"/>
  <c r="N76"/>
  <c r="M76" s="1"/>
  <c r="L76"/>
  <c r="K76"/>
  <c r="J76"/>
  <c r="U75"/>
  <c r="Q75"/>
  <c r="I75"/>
  <c r="M112" l="1"/>
  <c r="I76"/>
  <c r="M81"/>
  <c r="X107" l="1"/>
  <c r="W107"/>
  <c r="V107"/>
  <c r="T107"/>
  <c r="S107"/>
  <c r="R107"/>
  <c r="P107"/>
  <c r="O107"/>
  <c r="O113" s="1"/>
  <c r="N107"/>
  <c r="K107"/>
  <c r="L107"/>
  <c r="J107"/>
  <c r="X74"/>
  <c r="U74" s="1"/>
  <c r="W74"/>
  <c r="V74"/>
  <c r="T74"/>
  <c r="S74"/>
  <c r="R74"/>
  <c r="P74"/>
  <c r="O74"/>
  <c r="N74"/>
  <c r="L74"/>
  <c r="K74"/>
  <c r="J74"/>
  <c r="U73"/>
  <c r="Q73"/>
  <c r="M73"/>
  <c r="I73"/>
  <c r="I74" l="1"/>
  <c r="Q74"/>
  <c r="M74"/>
  <c r="Q88"/>
  <c r="Q87"/>
  <c r="V40"/>
  <c r="M19"/>
  <c r="I19"/>
  <c r="L112"/>
  <c r="K112"/>
  <c r="J112"/>
  <c r="I112" s="1"/>
  <c r="L111"/>
  <c r="K111"/>
  <c r="J111"/>
  <c r="L110"/>
  <c r="K110"/>
  <c r="J110"/>
  <c r="L109"/>
  <c r="K109"/>
  <c r="J109"/>
  <c r="L108"/>
  <c r="K108"/>
  <c r="J108"/>
  <c r="I108" s="1"/>
  <c r="L106"/>
  <c r="K106"/>
  <c r="J106"/>
  <c r="L105"/>
  <c r="K105"/>
  <c r="J105"/>
  <c r="L101"/>
  <c r="L102" s="1"/>
  <c r="L103" s="1"/>
  <c r="K101"/>
  <c r="K102" s="1"/>
  <c r="K103" s="1"/>
  <c r="J101"/>
  <c r="J102" s="1"/>
  <c r="I100"/>
  <c r="I99"/>
  <c r="L94"/>
  <c r="K94"/>
  <c r="J94"/>
  <c r="I93"/>
  <c r="I92"/>
  <c r="L91"/>
  <c r="K91"/>
  <c r="J91"/>
  <c r="I90"/>
  <c r="L89"/>
  <c r="K89"/>
  <c r="J89"/>
  <c r="I88"/>
  <c r="I87"/>
  <c r="L86"/>
  <c r="K86"/>
  <c r="J86"/>
  <c r="I85"/>
  <c r="I84"/>
  <c r="L83"/>
  <c r="K83"/>
  <c r="J83"/>
  <c r="I82"/>
  <c r="I81"/>
  <c r="I80"/>
  <c r="I79"/>
  <c r="L72"/>
  <c r="K72"/>
  <c r="J72"/>
  <c r="I71"/>
  <c r="L70"/>
  <c r="K70"/>
  <c r="J70"/>
  <c r="I68"/>
  <c r="L67"/>
  <c r="K67"/>
  <c r="J67"/>
  <c r="I65"/>
  <c r="I64"/>
  <c r="L63"/>
  <c r="K63"/>
  <c r="J63"/>
  <c r="I62"/>
  <c r="I61"/>
  <c r="L60"/>
  <c r="K60"/>
  <c r="J60"/>
  <c r="I59"/>
  <c r="L58"/>
  <c r="K58"/>
  <c r="J58"/>
  <c r="I57"/>
  <c r="L56"/>
  <c r="K56"/>
  <c r="J56"/>
  <c r="I55"/>
  <c r="I54"/>
  <c r="I53"/>
  <c r="I52"/>
  <c r="L51"/>
  <c r="K51"/>
  <c r="J51"/>
  <c r="I50"/>
  <c r="L49"/>
  <c r="K49"/>
  <c r="J49"/>
  <c r="I48"/>
  <c r="L47"/>
  <c r="K47"/>
  <c r="J47"/>
  <c r="I46"/>
  <c r="L45"/>
  <c r="K45"/>
  <c r="J45"/>
  <c r="I44"/>
  <c r="L43"/>
  <c r="K43"/>
  <c r="J43"/>
  <c r="I42"/>
  <c r="I41"/>
  <c r="L40"/>
  <c r="K40"/>
  <c r="J40"/>
  <c r="I39"/>
  <c r="I38"/>
  <c r="L37"/>
  <c r="K37"/>
  <c r="J37"/>
  <c r="I35"/>
  <c r="I34"/>
  <c r="L33"/>
  <c r="K33"/>
  <c r="J33"/>
  <c r="I33" s="1"/>
  <c r="I32"/>
  <c r="I31"/>
  <c r="I30"/>
  <c r="L29"/>
  <c r="K29"/>
  <c r="J29"/>
  <c r="I27"/>
  <c r="I26"/>
  <c r="L23"/>
  <c r="K23"/>
  <c r="J23"/>
  <c r="I21"/>
  <c r="L20"/>
  <c r="K20"/>
  <c r="J20"/>
  <c r="I20"/>
  <c r="L18"/>
  <c r="K18"/>
  <c r="J18"/>
  <c r="I16"/>
  <c r="L15"/>
  <c r="K15"/>
  <c r="J15"/>
  <c r="I14"/>
  <c r="L13"/>
  <c r="I13" s="1"/>
  <c r="K13"/>
  <c r="J13"/>
  <c r="I12"/>
  <c r="X109"/>
  <c r="W109"/>
  <c r="V109"/>
  <c r="U109" s="1"/>
  <c r="T109"/>
  <c r="S109"/>
  <c r="R109"/>
  <c r="P109"/>
  <c r="M109" s="1"/>
  <c r="O109"/>
  <c r="N109"/>
  <c r="X86"/>
  <c r="W86"/>
  <c r="V86"/>
  <c r="T86"/>
  <c r="S86"/>
  <c r="R86"/>
  <c r="P86"/>
  <c r="O86"/>
  <c r="N86"/>
  <c r="U85"/>
  <c r="M85"/>
  <c r="P112"/>
  <c r="X111"/>
  <c r="W111"/>
  <c r="V111"/>
  <c r="U111" s="1"/>
  <c r="T111"/>
  <c r="S111"/>
  <c r="R111"/>
  <c r="P111"/>
  <c r="O111"/>
  <c r="N111"/>
  <c r="X110"/>
  <c r="W110"/>
  <c r="V110"/>
  <c r="T110"/>
  <c r="S110"/>
  <c r="R110"/>
  <c r="P110"/>
  <c r="O110"/>
  <c r="N110"/>
  <c r="X108"/>
  <c r="W108"/>
  <c r="V108"/>
  <c r="T108"/>
  <c r="S108"/>
  <c r="R108"/>
  <c r="Q108" s="1"/>
  <c r="P108"/>
  <c r="O108"/>
  <c r="N108"/>
  <c r="M107"/>
  <c r="X106"/>
  <c r="W106"/>
  <c r="V106"/>
  <c r="T106"/>
  <c r="S106"/>
  <c r="R106"/>
  <c r="P106"/>
  <c r="O106"/>
  <c r="N106"/>
  <c r="U105"/>
  <c r="P105"/>
  <c r="O105"/>
  <c r="N113"/>
  <c r="X94"/>
  <c r="W94"/>
  <c r="V94"/>
  <c r="T94"/>
  <c r="S94"/>
  <c r="R94"/>
  <c r="P94"/>
  <c r="O94"/>
  <c r="N94"/>
  <c r="U93"/>
  <c r="M93"/>
  <c r="U92"/>
  <c r="M92"/>
  <c r="M12"/>
  <c r="Q12"/>
  <c r="U12"/>
  <c r="N13"/>
  <c r="O13"/>
  <c r="P13"/>
  <c r="R13"/>
  <c r="S13"/>
  <c r="T13"/>
  <c r="V13"/>
  <c r="W13"/>
  <c r="X13"/>
  <c r="U13" s="1"/>
  <c r="M14"/>
  <c r="Q14"/>
  <c r="U14"/>
  <c r="N15"/>
  <c r="O15"/>
  <c r="P15"/>
  <c r="R15"/>
  <c r="S15"/>
  <c r="T15"/>
  <c r="V15"/>
  <c r="W15"/>
  <c r="X15"/>
  <c r="M16"/>
  <c r="Q16"/>
  <c r="U16"/>
  <c r="N18"/>
  <c r="O18"/>
  <c r="P18"/>
  <c r="R18"/>
  <c r="S18"/>
  <c r="T18"/>
  <c r="V18"/>
  <c r="W18"/>
  <c r="X18"/>
  <c r="U19"/>
  <c r="M20"/>
  <c r="N20"/>
  <c r="O20"/>
  <c r="P20"/>
  <c r="R20"/>
  <c r="S20"/>
  <c r="T20"/>
  <c r="V20"/>
  <c r="W20"/>
  <c r="X20"/>
  <c r="Q21"/>
  <c r="U21"/>
  <c r="Q22"/>
  <c r="U22"/>
  <c r="N23"/>
  <c r="O23"/>
  <c r="P23"/>
  <c r="R23"/>
  <c r="S23"/>
  <c r="T23"/>
  <c r="V23"/>
  <c r="W23"/>
  <c r="X23"/>
  <c r="M26"/>
  <c r="Q26"/>
  <c r="U26"/>
  <c r="M27"/>
  <c r="Q27"/>
  <c r="U27"/>
  <c r="O29"/>
  <c r="P29"/>
  <c r="R29"/>
  <c r="S29"/>
  <c r="T29"/>
  <c r="V29"/>
  <c r="W29"/>
  <c r="X29"/>
  <c r="M30"/>
  <c r="Q30"/>
  <c r="U30"/>
  <c r="M31"/>
  <c r="Q31"/>
  <c r="U31"/>
  <c r="N33"/>
  <c r="O33"/>
  <c r="P33"/>
  <c r="R33"/>
  <c r="S33"/>
  <c r="T33"/>
  <c r="V33"/>
  <c r="W33"/>
  <c r="X33"/>
  <c r="M34"/>
  <c r="Q34"/>
  <c r="U34"/>
  <c r="M35"/>
  <c r="Q35"/>
  <c r="U35"/>
  <c r="N37"/>
  <c r="O37"/>
  <c r="P37"/>
  <c r="R37"/>
  <c r="S37"/>
  <c r="T37"/>
  <c r="V37"/>
  <c r="W37"/>
  <c r="X37"/>
  <c r="M38"/>
  <c r="M39"/>
  <c r="U39"/>
  <c r="N40"/>
  <c r="O40"/>
  <c r="P40"/>
  <c r="R40"/>
  <c r="S40"/>
  <c r="T40"/>
  <c r="W40"/>
  <c r="X40"/>
  <c r="U40" s="1"/>
  <c r="M41"/>
  <c r="Q41"/>
  <c r="U41"/>
  <c r="M42"/>
  <c r="Q42"/>
  <c r="U42"/>
  <c r="N43"/>
  <c r="O43"/>
  <c r="P43"/>
  <c r="M43" s="1"/>
  <c r="R43"/>
  <c r="S43"/>
  <c r="T43"/>
  <c r="V43"/>
  <c r="W43"/>
  <c r="X43"/>
  <c r="M44"/>
  <c r="Q44"/>
  <c r="U44"/>
  <c r="N45"/>
  <c r="O45"/>
  <c r="P45"/>
  <c r="R45"/>
  <c r="S45"/>
  <c r="T45"/>
  <c r="V45"/>
  <c r="W45"/>
  <c r="X45"/>
  <c r="M46"/>
  <c r="Q46"/>
  <c r="U46"/>
  <c r="N47"/>
  <c r="O47"/>
  <c r="P47"/>
  <c r="R47"/>
  <c r="S47"/>
  <c r="T47"/>
  <c r="V47"/>
  <c r="U47" s="1"/>
  <c r="W47"/>
  <c r="X47"/>
  <c r="M48"/>
  <c r="Q48"/>
  <c r="U48"/>
  <c r="N49"/>
  <c r="O49"/>
  <c r="P49"/>
  <c r="R49"/>
  <c r="S49"/>
  <c r="T49"/>
  <c r="V49"/>
  <c r="W49"/>
  <c r="X49"/>
  <c r="M50"/>
  <c r="Q50"/>
  <c r="U50"/>
  <c r="N51"/>
  <c r="O51"/>
  <c r="P51"/>
  <c r="M51" s="1"/>
  <c r="R51"/>
  <c r="S51"/>
  <c r="T51"/>
  <c r="V51"/>
  <c r="U51" s="1"/>
  <c r="W51"/>
  <c r="X51"/>
  <c r="M52"/>
  <c r="Q52"/>
  <c r="U52"/>
  <c r="M53"/>
  <c r="Q53"/>
  <c r="U53"/>
  <c r="M54"/>
  <c r="M55"/>
  <c r="Q55"/>
  <c r="U55"/>
  <c r="N56"/>
  <c r="O56"/>
  <c r="P56"/>
  <c r="R56"/>
  <c r="Q56" s="1"/>
  <c r="S56"/>
  <c r="T56"/>
  <c r="V56"/>
  <c r="W56"/>
  <c r="X56"/>
  <c r="M57"/>
  <c r="Q57"/>
  <c r="U57"/>
  <c r="N58"/>
  <c r="O58"/>
  <c r="P58"/>
  <c r="R58"/>
  <c r="S58"/>
  <c r="T58"/>
  <c r="V58"/>
  <c r="W58"/>
  <c r="X58"/>
  <c r="M59"/>
  <c r="Q59"/>
  <c r="U59"/>
  <c r="N60"/>
  <c r="O60"/>
  <c r="P60"/>
  <c r="R60"/>
  <c r="S60"/>
  <c r="T60"/>
  <c r="V60"/>
  <c r="W60"/>
  <c r="X60"/>
  <c r="M61"/>
  <c r="Q61"/>
  <c r="U61"/>
  <c r="M62"/>
  <c r="Q62"/>
  <c r="U62"/>
  <c r="N63"/>
  <c r="O63"/>
  <c r="P63"/>
  <c r="R63"/>
  <c r="S63"/>
  <c r="T63"/>
  <c r="V63"/>
  <c r="W63"/>
  <c r="X63"/>
  <c r="M64"/>
  <c r="Q64"/>
  <c r="U64"/>
  <c r="M65"/>
  <c r="Q65"/>
  <c r="U65"/>
  <c r="R67"/>
  <c r="S67"/>
  <c r="T67"/>
  <c r="V67"/>
  <c r="W67"/>
  <c r="X67"/>
  <c r="M68"/>
  <c r="Q68"/>
  <c r="U68"/>
  <c r="R70"/>
  <c r="S70"/>
  <c r="T70"/>
  <c r="V70"/>
  <c r="W70"/>
  <c r="X70"/>
  <c r="M71"/>
  <c r="Q71"/>
  <c r="U71"/>
  <c r="N72"/>
  <c r="O72"/>
  <c r="P72"/>
  <c r="R72"/>
  <c r="S72"/>
  <c r="T72"/>
  <c r="V72"/>
  <c r="W72"/>
  <c r="X72"/>
  <c r="M79"/>
  <c r="Q79"/>
  <c r="U79"/>
  <c r="M80"/>
  <c r="Q80"/>
  <c r="U80"/>
  <c r="Q81"/>
  <c r="U81"/>
  <c r="M82"/>
  <c r="Q82"/>
  <c r="U82"/>
  <c r="N83"/>
  <c r="O83"/>
  <c r="P83"/>
  <c r="R83"/>
  <c r="S83"/>
  <c r="T83"/>
  <c r="V83"/>
  <c r="W83"/>
  <c r="X83"/>
  <c r="X95" s="1"/>
  <c r="M84"/>
  <c r="U84"/>
  <c r="U87"/>
  <c r="M88"/>
  <c r="U88"/>
  <c r="O89"/>
  <c r="R89"/>
  <c r="S89"/>
  <c r="T89"/>
  <c r="V89"/>
  <c r="W89"/>
  <c r="X89"/>
  <c r="M90"/>
  <c r="U90"/>
  <c r="N91"/>
  <c r="O91"/>
  <c r="P91"/>
  <c r="R91"/>
  <c r="S91"/>
  <c r="T91"/>
  <c r="V91"/>
  <c r="W91"/>
  <c r="X91"/>
  <c r="M99"/>
  <c r="Q99"/>
  <c r="U99"/>
  <c r="M100"/>
  <c r="Q100"/>
  <c r="U100"/>
  <c r="N101"/>
  <c r="N102" s="1"/>
  <c r="O101"/>
  <c r="O102" s="1"/>
  <c r="O103" s="1"/>
  <c r="P101"/>
  <c r="R101"/>
  <c r="S101"/>
  <c r="S102" s="1"/>
  <c r="S103" s="1"/>
  <c r="T101"/>
  <c r="T102" s="1"/>
  <c r="T103" s="1"/>
  <c r="V101"/>
  <c r="W101"/>
  <c r="W102" s="1"/>
  <c r="W103" s="1"/>
  <c r="X101"/>
  <c r="X102"/>
  <c r="X103" s="1"/>
  <c r="U107"/>
  <c r="N77" l="1"/>
  <c r="O77"/>
  <c r="N24"/>
  <c r="Q83"/>
  <c r="W77"/>
  <c r="R77"/>
  <c r="K77"/>
  <c r="S77"/>
  <c r="V77"/>
  <c r="M111"/>
  <c r="L77"/>
  <c r="X77"/>
  <c r="J77"/>
  <c r="U83"/>
  <c r="T77"/>
  <c r="Q111"/>
  <c r="I37"/>
  <c r="U63"/>
  <c r="Q110"/>
  <c r="Q109"/>
  <c r="Q67"/>
  <c r="U86"/>
  <c r="Q101"/>
  <c r="M91"/>
  <c r="Q89"/>
  <c r="O95"/>
  <c r="M58"/>
  <c r="M110"/>
  <c r="U110"/>
  <c r="I40"/>
  <c r="M83"/>
  <c r="M37"/>
  <c r="I29"/>
  <c r="I67"/>
  <c r="I105"/>
  <c r="I111"/>
  <c r="U89"/>
  <c r="M72"/>
  <c r="U70"/>
  <c r="U56"/>
  <c r="M15"/>
  <c r="N95"/>
  <c r="W95"/>
  <c r="M60"/>
  <c r="Q106"/>
  <c r="Q70"/>
  <c r="Q49"/>
  <c r="Q47"/>
  <c r="Q45"/>
  <c r="Q40"/>
  <c r="U33"/>
  <c r="U23"/>
  <c r="M23"/>
  <c r="W24"/>
  <c r="T113"/>
  <c r="M106"/>
  <c r="Q107"/>
  <c r="I47"/>
  <c r="I49"/>
  <c r="I63"/>
  <c r="I70"/>
  <c r="I72"/>
  <c r="I109"/>
  <c r="L113"/>
  <c r="Q105"/>
  <c r="M101"/>
  <c r="U49"/>
  <c r="Q23"/>
  <c r="S24"/>
  <c r="M13"/>
  <c r="Q94"/>
  <c r="R113"/>
  <c r="I51"/>
  <c r="I86"/>
  <c r="P24"/>
  <c r="R102"/>
  <c r="R103" s="1"/>
  <c r="Q103" s="1"/>
  <c r="M63"/>
  <c r="Q60"/>
  <c r="Q43"/>
  <c r="M33"/>
  <c r="Q29"/>
  <c r="Q15"/>
  <c r="M94"/>
  <c r="W113"/>
  <c r="U106"/>
  <c r="M108"/>
  <c r="U108"/>
  <c r="I18"/>
  <c r="I23"/>
  <c r="I43"/>
  <c r="I45"/>
  <c r="I56"/>
  <c r="L95"/>
  <c r="I89"/>
  <c r="I101"/>
  <c r="Q63"/>
  <c r="U60"/>
  <c r="M49"/>
  <c r="U15"/>
  <c r="S113"/>
  <c r="X113"/>
  <c r="L24"/>
  <c r="K24"/>
  <c r="J113"/>
  <c r="J24"/>
  <c r="T95"/>
  <c r="V24"/>
  <c r="U101"/>
  <c r="Q91"/>
  <c r="Q72"/>
  <c r="U67"/>
  <c r="Q37"/>
  <c r="U20"/>
  <c r="Q18"/>
  <c r="M105"/>
  <c r="V113"/>
  <c r="I94"/>
  <c r="I107"/>
  <c r="I110"/>
  <c r="I83"/>
  <c r="R24"/>
  <c r="P102"/>
  <c r="P103" s="1"/>
  <c r="U91"/>
  <c r="R95"/>
  <c r="S95"/>
  <c r="U72"/>
  <c r="U58"/>
  <c r="M47"/>
  <c r="U45"/>
  <c r="M45"/>
  <c r="U43"/>
  <c r="M40"/>
  <c r="U37"/>
  <c r="Q33"/>
  <c r="U29"/>
  <c r="M29"/>
  <c r="Q20"/>
  <c r="X24"/>
  <c r="M18"/>
  <c r="U94"/>
  <c r="Q86"/>
  <c r="I58"/>
  <c r="J95"/>
  <c r="I91"/>
  <c r="I106"/>
  <c r="M56"/>
  <c r="T24"/>
  <c r="O24"/>
  <c r="M86"/>
  <c r="K95"/>
  <c r="K113"/>
  <c r="J103"/>
  <c r="I102"/>
  <c r="N103"/>
  <c r="P95"/>
  <c r="V102"/>
  <c r="P113"/>
  <c r="Q58"/>
  <c r="I15"/>
  <c r="I60"/>
  <c r="Q51"/>
  <c r="U18"/>
  <c r="V95"/>
  <c r="Q13"/>
  <c r="S96" l="1"/>
  <c r="S104" s="1"/>
  <c r="Q77"/>
  <c r="U77"/>
  <c r="M77"/>
  <c r="S115"/>
  <c r="W96"/>
  <c r="W104" s="1"/>
  <c r="W115" s="1"/>
  <c r="L96"/>
  <c r="L104" s="1"/>
  <c r="L115" s="1"/>
  <c r="I77"/>
  <c r="M24"/>
  <c r="I95"/>
  <c r="U24"/>
  <c r="X96"/>
  <c r="X104" s="1"/>
  <c r="X115" s="1"/>
  <c r="Q113"/>
  <c r="M102"/>
  <c r="N96"/>
  <c r="N104" s="1"/>
  <c r="Q102"/>
  <c r="O96"/>
  <c r="O104" s="1"/>
  <c r="O115" s="1"/>
  <c r="U113"/>
  <c r="I113"/>
  <c r="K96"/>
  <c r="K104" s="1"/>
  <c r="K115" s="1"/>
  <c r="T96"/>
  <c r="T104" s="1"/>
  <c r="T115" s="1"/>
  <c r="Q24"/>
  <c r="I24"/>
  <c r="Q95"/>
  <c r="R96"/>
  <c r="M113"/>
  <c r="P96"/>
  <c r="P104" s="1"/>
  <c r="P115" s="1"/>
  <c r="M95"/>
  <c r="M103"/>
  <c r="I103"/>
  <c r="U102"/>
  <c r="V103"/>
  <c r="J96"/>
  <c r="I96" s="1"/>
  <c r="V96"/>
  <c r="U95"/>
  <c r="U96" l="1"/>
  <c r="Q96"/>
  <c r="R104"/>
  <c r="R115" s="1"/>
  <c r="M96"/>
  <c r="N115"/>
  <c r="M104"/>
  <c r="M115" s="1"/>
  <c r="V104"/>
  <c r="U103"/>
  <c r="J104"/>
  <c r="Q104" l="1"/>
  <c r="Q115" s="1"/>
  <c r="I104"/>
  <c r="I115" s="1"/>
  <c r="J115"/>
  <c r="V115"/>
  <c r="U104"/>
  <c r="U115" s="1"/>
</calcChain>
</file>

<file path=xl/sharedStrings.xml><?xml version="1.0" encoding="utf-8"?>
<sst xmlns="http://schemas.openxmlformats.org/spreadsheetml/2006/main" count="246" uniqueCount="130">
  <si>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</si>
  <si>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</si>
  <si>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</si>
  <si>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</si>
  <si>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</si>
  <si>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</si>
  <si>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</si>
  <si>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</si>
  <si>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</si>
  <si>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</si>
  <si>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</si>
  <si>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</si>
  <si>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</si>
  <si>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</si>
  <si>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</si>
  <si>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</si>
  <si>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</si>
  <si>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</si>
  <si>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</si>
  <si>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</si>
  <si>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</si>
  <si>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</si>
  <si>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</si>
  <si>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</si>
  <si>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</si>
  <si>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</si>
  <si>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</si>
  <si>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</si>
  <si>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</si>
  <si>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</si>
  <si>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</si>
  <si>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</si>
  <si>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</si>
  <si>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</si>
  <si>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</si>
  <si>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</si>
  <si>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</si>
  <si>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</si>
  <si>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</si>
  <si>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</si>
  <si>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</si>
  <si>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</si>
  <si>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</si>
  <si>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</si>
  <si>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</si>
  <si>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</si>
  <si>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</si>
  <si>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</si>
  <si>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</si>
  <si>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</si>
  <si>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</si>
  <si>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</si>
  <si>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</si>
  <si>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</si>
  <si>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</si>
  <si>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</si>
  <si>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</si>
  <si>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</si>
  <si>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</si>
  <si>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</si>
  <si>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</si>
  <si>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</si>
  <si>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</si>
  <si>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</si>
  <si>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</si>
  <si>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</si>
  <si>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</si>
  <si>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</si>
  <si>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</si>
  <si>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</si>
  <si>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</si>
  <si>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</si>
  <si>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</si>
  <si>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</si>
  <si>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</si>
  <si>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</si>
  <si>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</si>
  <si>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</si>
  <si>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</si>
  <si>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</si>
  <si>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</si>
  <si>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</si>
  <si>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</si>
  <si>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</si>
  <si>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</si>
  <si>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Organizuoti viešųjų darbų programos įgyvendinimą Klaipėdos rajone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</si>
  <si>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</si>
  <si>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</si>
  <si>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</si>
  <si>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</si>
  <si>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</si>
  <si>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</si>
  <si>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</si>
  <si>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</si>
  <si>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</si>
  <si>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</si>
  <si>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</si>
  <si>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</si>
  <si>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</si>
  <si>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</si>
  <si>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</si>
  <si>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</si>
  <si>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</si>
  <si>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</si>
  <si>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Projekto „Priekulės socalinių paslaugų centro infrastruktūros plėtra“ įgyvendinimas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</si>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</sst>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3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4" xfId="0" applyNumberFormat="1" applyFont="1" applyBorder="1" applyAlignment="1" applyProtection="1">
      <alignment horizontal="center" vertical="center" wrapText="1"/>
      <protection locked="0"/>
    </xf>
    <xf numFmtId="164" fontId="3" fillId="5" borderId="5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5" borderId="47" xfId="0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53" xfId="0" applyFont="1" applyFill="1" applyBorder="1" applyAlignment="1" applyProtection="1">
      <alignment horizontal="right" vertical="center" wrapText="1"/>
      <protection locked="0"/>
    </xf>
    <xf numFmtId="0" fontId="3" fillId="3" borderId="56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3" borderId="47" xfId="0" applyFont="1" applyFill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6" fillId="0" borderId="47" xfId="0" applyFont="1" applyBorder="1" applyAlignment="1" applyProtection="1">
      <alignment horizontal="right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47" xfId="0" applyFont="1" applyFill="1" applyBorder="1" applyAlignment="1" applyProtection="1">
      <alignment horizontal="left" vertical="center" wrapText="1"/>
      <protection locked="0"/>
    </xf>
    <xf numFmtId="1" fontId="3" fillId="0" borderId="42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41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3" borderId="22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7" borderId="47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left" vertical="center" wrapText="1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5"/>
  <sheetViews>
    <sheetView showZeros="0" tabSelected="1" view="pageBreakPreview" topLeftCell="A77" zoomScaleSheetLayoutView="100" workbookViewId="0">
      <selection activeCell="O90" sqref="O90"/>
    </sheetView>
  </sheetViews>
  <sheetFormatPr defaultRowHeight="12.75"/>
  <cols>
    <col min="1" max="3" width="2.5703125" style="59" customWidth="1"/>
    <col min="4" max="4" width="17.85546875" style="58" customWidth="1"/>
    <col min="5" max="5" width="4.28515625" style="58" customWidth="1"/>
    <col min="6" max="6" width="9.28515625" style="58" customWidth="1"/>
    <col min="7" max="7" width="7.140625" style="58" customWidth="1"/>
    <col min="8" max="8" width="5.28515625" style="58" customWidth="1"/>
    <col min="9" max="9" width="8.42578125" style="55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5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5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5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>
      <c r="A1" s="90"/>
      <c r="B1" s="90"/>
      <c r="C1" s="90"/>
      <c r="D1" s="91"/>
      <c r="E1" s="91"/>
      <c r="F1" s="91"/>
      <c r="G1" s="91"/>
      <c r="H1" s="91"/>
      <c r="T1" s="257" t="s">
        <v>113</v>
      </c>
      <c r="U1" s="257"/>
      <c r="V1" s="257"/>
      <c r="W1" s="257"/>
      <c r="X1" s="257"/>
    </row>
    <row r="2" spans="1:24" ht="15.75">
      <c r="A2" s="259" t="s">
        <v>110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4" ht="13.5" thickBot="1">
      <c r="A3" s="261"/>
      <c r="B3" s="261"/>
      <c r="C3" s="261"/>
      <c r="D3" s="261"/>
      <c r="E3" s="261"/>
      <c r="F3" s="261"/>
      <c r="G3" s="261"/>
      <c r="H3" s="261"/>
      <c r="I3" s="1"/>
      <c r="K3" s="262"/>
      <c r="L3" s="262"/>
      <c r="M3" s="1"/>
      <c r="O3" s="262"/>
      <c r="P3" s="262"/>
      <c r="Q3" s="1"/>
      <c r="S3" s="262"/>
      <c r="T3" s="262"/>
      <c r="U3" s="1"/>
      <c r="W3" s="262" t="s">
        <v>97</v>
      </c>
      <c r="X3" s="262"/>
    </row>
    <row r="4" spans="1:24" ht="12.75" customHeight="1">
      <c r="A4" s="232" t="s">
        <v>0</v>
      </c>
      <c r="B4" s="240" t="s">
        <v>1</v>
      </c>
      <c r="C4" s="232" t="s">
        <v>2</v>
      </c>
      <c r="D4" s="236" t="s">
        <v>3</v>
      </c>
      <c r="E4" s="232" t="s">
        <v>4</v>
      </c>
      <c r="F4" s="232" t="s">
        <v>5</v>
      </c>
      <c r="G4" s="240" t="s">
        <v>6</v>
      </c>
      <c r="H4" s="232" t="s">
        <v>7</v>
      </c>
      <c r="I4" s="254" t="s">
        <v>107</v>
      </c>
      <c r="J4" s="255"/>
      <c r="K4" s="255"/>
      <c r="L4" s="256"/>
      <c r="M4" s="254" t="s">
        <v>108</v>
      </c>
      <c r="N4" s="255"/>
      <c r="O4" s="255"/>
      <c r="P4" s="256"/>
      <c r="Q4" s="254" t="s">
        <v>95</v>
      </c>
      <c r="R4" s="255"/>
      <c r="S4" s="255"/>
      <c r="T4" s="256"/>
      <c r="U4" s="254" t="s">
        <v>109</v>
      </c>
      <c r="V4" s="255"/>
      <c r="W4" s="255"/>
      <c r="X4" s="256"/>
    </row>
    <row r="5" spans="1:24" ht="12.75" customHeight="1">
      <c r="A5" s="233"/>
      <c r="B5" s="241"/>
      <c r="C5" s="233"/>
      <c r="D5" s="237"/>
      <c r="E5" s="233"/>
      <c r="F5" s="233"/>
      <c r="G5" s="241"/>
      <c r="H5" s="233"/>
      <c r="I5" s="225" t="s">
        <v>8</v>
      </c>
      <c r="J5" s="230" t="s">
        <v>9</v>
      </c>
      <c r="K5" s="230"/>
      <c r="L5" s="231"/>
      <c r="M5" s="225" t="s">
        <v>8</v>
      </c>
      <c r="N5" s="230" t="s">
        <v>9</v>
      </c>
      <c r="O5" s="230"/>
      <c r="P5" s="231"/>
      <c r="Q5" s="225" t="s">
        <v>8</v>
      </c>
      <c r="R5" s="230" t="s">
        <v>9</v>
      </c>
      <c r="S5" s="230"/>
      <c r="T5" s="231"/>
      <c r="U5" s="225" t="s">
        <v>8</v>
      </c>
      <c r="V5" s="230" t="s">
        <v>9</v>
      </c>
      <c r="W5" s="230"/>
      <c r="X5" s="231"/>
    </row>
    <row r="6" spans="1:24" ht="12.75" customHeight="1">
      <c r="A6" s="234"/>
      <c r="B6" s="241"/>
      <c r="C6" s="234"/>
      <c r="D6" s="237"/>
      <c r="E6" s="245"/>
      <c r="F6" s="234"/>
      <c r="G6" s="241"/>
      <c r="H6" s="234"/>
      <c r="I6" s="225"/>
      <c r="J6" s="2" t="s">
        <v>10</v>
      </c>
      <c r="K6" s="2"/>
      <c r="L6" s="238" t="s">
        <v>11</v>
      </c>
      <c r="M6" s="225"/>
      <c r="N6" s="2" t="s">
        <v>10</v>
      </c>
      <c r="O6" s="2"/>
      <c r="P6" s="238" t="s">
        <v>11</v>
      </c>
      <c r="Q6" s="225"/>
      <c r="R6" s="2" t="s">
        <v>10</v>
      </c>
      <c r="S6" s="2"/>
      <c r="T6" s="238" t="s">
        <v>11</v>
      </c>
      <c r="U6" s="225"/>
      <c r="V6" s="2" t="s">
        <v>10</v>
      </c>
      <c r="W6" s="2"/>
      <c r="X6" s="238" t="s">
        <v>11</v>
      </c>
    </row>
    <row r="7" spans="1:24" ht="51.75" thickBot="1">
      <c r="A7" s="235"/>
      <c r="B7" s="241"/>
      <c r="C7" s="235"/>
      <c r="D7" s="237"/>
      <c r="E7" s="246"/>
      <c r="F7" s="235"/>
      <c r="G7" s="247"/>
      <c r="H7" s="235"/>
      <c r="I7" s="226"/>
      <c r="J7" s="3" t="s">
        <v>8</v>
      </c>
      <c r="K7" s="4" t="s">
        <v>12</v>
      </c>
      <c r="L7" s="239"/>
      <c r="M7" s="226"/>
      <c r="N7" s="3" t="s">
        <v>8</v>
      </c>
      <c r="O7" s="4" t="s">
        <v>12</v>
      </c>
      <c r="P7" s="239"/>
      <c r="Q7" s="226"/>
      <c r="R7" s="3" t="s">
        <v>8</v>
      </c>
      <c r="S7" s="4" t="s">
        <v>12</v>
      </c>
      <c r="T7" s="239"/>
      <c r="U7" s="226"/>
      <c r="V7" s="3" t="s">
        <v>8</v>
      </c>
      <c r="W7" s="4" t="s">
        <v>12</v>
      </c>
      <c r="X7" s="239"/>
    </row>
    <row r="8" spans="1:24" ht="13.5" thickBot="1">
      <c r="A8" s="248" t="s">
        <v>13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</row>
    <row r="9" spans="1:24" ht="13.5" thickBot="1">
      <c r="A9" s="251" t="s">
        <v>14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3"/>
    </row>
    <row r="10" spans="1:24" ht="13.5" thickBot="1">
      <c r="A10" s="92">
        <v>1</v>
      </c>
      <c r="B10" s="242" t="s">
        <v>15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4"/>
    </row>
    <row r="11" spans="1:24" ht="13.5" customHeight="1" thickBot="1">
      <c r="A11" s="93">
        <v>1</v>
      </c>
      <c r="B11" s="94">
        <v>1</v>
      </c>
      <c r="C11" s="227" t="s">
        <v>16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9"/>
    </row>
    <row r="12" spans="1:24" ht="12.75" customHeight="1" thickBot="1">
      <c r="A12" s="154">
        <v>1</v>
      </c>
      <c r="B12" s="156">
        <v>1</v>
      </c>
      <c r="C12" s="174">
        <v>1</v>
      </c>
      <c r="D12" s="184" t="s">
        <v>17</v>
      </c>
      <c r="E12" s="149">
        <v>11</v>
      </c>
      <c r="F12" s="95" t="s">
        <v>18</v>
      </c>
      <c r="G12" s="95" t="s">
        <v>19</v>
      </c>
      <c r="H12" s="96" t="s">
        <v>115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>
      <c r="A13" s="171"/>
      <c r="B13" s="172"/>
      <c r="C13" s="159"/>
      <c r="D13" s="160"/>
      <c r="E13" s="150"/>
      <c r="F13" s="151" t="s">
        <v>20</v>
      </c>
      <c r="G13" s="152"/>
      <c r="H13" s="153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>
      <c r="A14" s="154">
        <v>1</v>
      </c>
      <c r="B14" s="156">
        <v>1</v>
      </c>
      <c r="C14" s="158">
        <v>2</v>
      </c>
      <c r="D14" s="166" t="s">
        <v>21</v>
      </c>
      <c r="E14" s="161">
        <v>11</v>
      </c>
      <c r="F14" s="95" t="s">
        <v>22</v>
      </c>
      <c r="G14" s="95" t="s">
        <v>23</v>
      </c>
      <c r="H14" s="96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>
      <c r="A15" s="171"/>
      <c r="B15" s="172"/>
      <c r="C15" s="159"/>
      <c r="D15" s="160"/>
      <c r="E15" s="150"/>
      <c r="F15" s="151" t="s">
        <v>20</v>
      </c>
      <c r="G15" s="152"/>
      <c r="H15" s="153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>
      <c r="A16" s="154">
        <v>1</v>
      </c>
      <c r="B16" s="156">
        <v>1</v>
      </c>
      <c r="C16" s="158">
        <v>3</v>
      </c>
      <c r="D16" s="166" t="s">
        <v>25</v>
      </c>
      <c r="E16" s="161">
        <v>11</v>
      </c>
      <c r="F16" s="97" t="s">
        <v>26</v>
      </c>
      <c r="G16" s="147" t="s">
        <v>27</v>
      </c>
      <c r="H16" s="98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43.5</v>
      </c>
      <c r="N16" s="12">
        <v>43.5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>
      <c r="A17" s="171"/>
      <c r="B17" s="172"/>
      <c r="C17" s="159"/>
      <c r="D17" s="160"/>
      <c r="E17" s="150"/>
      <c r="F17" s="99" t="s">
        <v>28</v>
      </c>
      <c r="G17" s="148"/>
      <c r="H17" s="100" t="s">
        <v>114</v>
      </c>
      <c r="I17" s="60">
        <v>7.7</v>
      </c>
      <c r="J17" s="61">
        <v>7.7</v>
      </c>
      <c r="K17" s="61"/>
      <c r="L17" s="62"/>
      <c r="M17" s="60">
        <v>0</v>
      </c>
      <c r="N17" s="61">
        <v>0</v>
      </c>
      <c r="O17" s="61"/>
      <c r="P17" s="62"/>
      <c r="Q17" s="63"/>
      <c r="R17" s="64"/>
      <c r="S17" s="64"/>
      <c r="T17" s="62"/>
      <c r="U17" s="63"/>
      <c r="V17" s="64"/>
      <c r="W17" s="64"/>
      <c r="X17" s="62"/>
    </row>
    <row r="18" spans="1:24" ht="13.5" customHeight="1" thickBot="1">
      <c r="A18" s="171"/>
      <c r="B18" s="172"/>
      <c r="C18" s="159"/>
      <c r="D18" s="160"/>
      <c r="E18" s="150"/>
      <c r="F18" s="151" t="s">
        <v>20</v>
      </c>
      <c r="G18" s="152"/>
      <c r="H18" s="153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43.5</v>
      </c>
      <c r="N18" s="9">
        <f>SUM(N16:N17)</f>
        <v>43.5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>
      <c r="A19" s="154">
        <v>1</v>
      </c>
      <c r="B19" s="156">
        <v>1</v>
      </c>
      <c r="C19" s="158">
        <v>4</v>
      </c>
      <c r="D19" s="166" t="s">
        <v>29</v>
      </c>
      <c r="E19" s="161">
        <v>11</v>
      </c>
      <c r="F19" s="95" t="s">
        <v>30</v>
      </c>
      <c r="G19" s="101" t="s">
        <v>31</v>
      </c>
      <c r="H19" s="102" t="s">
        <v>115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111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>
      <c r="A20" s="171"/>
      <c r="B20" s="172"/>
      <c r="C20" s="159"/>
      <c r="D20" s="160"/>
      <c r="E20" s="150"/>
      <c r="F20" s="151" t="s">
        <v>32</v>
      </c>
      <c r="G20" s="152"/>
      <c r="H20" s="153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>
      <c r="A21" s="154">
        <v>1</v>
      </c>
      <c r="B21" s="156">
        <v>1</v>
      </c>
      <c r="C21" s="158">
        <v>5</v>
      </c>
      <c r="D21" s="166" t="s">
        <v>33</v>
      </c>
      <c r="E21" s="161">
        <v>11</v>
      </c>
      <c r="F21" s="174" t="s">
        <v>34</v>
      </c>
      <c r="G21" s="147" t="s">
        <v>35</v>
      </c>
      <c r="H21" s="102" t="s">
        <v>114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182.4</v>
      </c>
      <c r="N21" s="6">
        <v>182.4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>
      <c r="A22" s="171"/>
      <c r="B22" s="172"/>
      <c r="C22" s="159"/>
      <c r="D22" s="160"/>
      <c r="E22" s="150"/>
      <c r="F22" s="159"/>
      <c r="G22" s="148"/>
      <c r="H22" s="103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987.9</v>
      </c>
      <c r="N22" s="83">
        <v>987.9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>
      <c r="A23" s="171"/>
      <c r="B23" s="172"/>
      <c r="C23" s="159"/>
      <c r="D23" s="160"/>
      <c r="E23" s="150"/>
      <c r="F23" s="151" t="s">
        <v>20</v>
      </c>
      <c r="G23" s="152"/>
      <c r="H23" s="153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1170.3</v>
      </c>
      <c r="N23" s="9">
        <f>SUM(N21:N22)</f>
        <v>1170.3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>
      <c r="A24" s="104">
        <v>1</v>
      </c>
      <c r="B24" s="105">
        <v>1</v>
      </c>
      <c r="C24" s="203" t="s">
        <v>36</v>
      </c>
      <c r="D24" s="204"/>
      <c r="E24" s="204"/>
      <c r="F24" s="204"/>
      <c r="G24" s="204"/>
      <c r="H24" s="205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7212.97</v>
      </c>
      <c r="N24" s="20">
        <f>SUM(N13,N15,N18,N20,N23)</f>
        <v>7212.97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>
      <c r="A25" s="106">
        <v>1</v>
      </c>
      <c r="B25" s="107">
        <v>2</v>
      </c>
      <c r="C25" s="188" t="s">
        <v>37</v>
      </c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90"/>
    </row>
    <row r="26" spans="1:24" ht="21.75" customHeight="1">
      <c r="A26" s="154">
        <v>1</v>
      </c>
      <c r="B26" s="156">
        <v>2</v>
      </c>
      <c r="C26" s="174">
        <v>1</v>
      </c>
      <c r="D26" s="184" t="s">
        <v>38</v>
      </c>
      <c r="E26" s="224" t="s">
        <v>39</v>
      </c>
      <c r="F26" s="149" t="s">
        <v>40</v>
      </c>
      <c r="G26" s="147" t="s">
        <v>41</v>
      </c>
      <c r="H26" s="102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296.7</v>
      </c>
      <c r="N26" s="12">
        <v>295.3</v>
      </c>
      <c r="O26" s="12">
        <v>192.6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>
      <c r="A27" s="171"/>
      <c r="B27" s="172"/>
      <c r="C27" s="159"/>
      <c r="D27" s="160"/>
      <c r="E27" s="215"/>
      <c r="F27" s="150"/>
      <c r="G27" s="148"/>
      <c r="H27" s="108" t="s">
        <v>42</v>
      </c>
      <c r="I27" s="85">
        <f>SUM(J27,L27)</f>
        <v>19.8</v>
      </c>
      <c r="J27" s="84">
        <v>19.8</v>
      </c>
      <c r="K27" s="84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>
      <c r="A28" s="171"/>
      <c r="B28" s="172"/>
      <c r="C28" s="159"/>
      <c r="D28" s="160"/>
      <c r="E28" s="215"/>
      <c r="F28" s="150"/>
      <c r="G28" s="148"/>
      <c r="H28" s="109" t="s">
        <v>103</v>
      </c>
      <c r="I28" s="86">
        <v>0.9</v>
      </c>
      <c r="J28" s="87">
        <v>0.9</v>
      </c>
      <c r="K28" s="87">
        <v>0.7</v>
      </c>
      <c r="L28" s="65"/>
      <c r="M28" s="66">
        <v>3.6</v>
      </c>
      <c r="N28" s="65">
        <v>3.6</v>
      </c>
      <c r="O28" s="65">
        <v>2.8</v>
      </c>
      <c r="P28" s="65"/>
      <c r="Q28" s="66"/>
      <c r="R28" s="65"/>
      <c r="S28" s="65"/>
      <c r="T28" s="65"/>
      <c r="U28" s="66"/>
      <c r="V28" s="65"/>
      <c r="W28" s="65"/>
      <c r="X28" s="67"/>
    </row>
    <row r="29" spans="1:24" ht="17.25" customHeight="1" thickBot="1">
      <c r="A29" s="171"/>
      <c r="B29" s="172"/>
      <c r="C29" s="159"/>
      <c r="D29" s="160"/>
      <c r="E29" s="215"/>
      <c r="F29" s="151" t="s">
        <v>20</v>
      </c>
      <c r="G29" s="152"/>
      <c r="H29" s="153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322.5</v>
      </c>
      <c r="N29" s="9">
        <f>SUM(N26:N28)</f>
        <v>321.10000000000002</v>
      </c>
      <c r="O29" s="9">
        <f>SUM(O26:O28)</f>
        <v>201.4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>
      <c r="A30" s="154">
        <v>1</v>
      </c>
      <c r="B30" s="156">
        <v>2</v>
      </c>
      <c r="C30" s="158">
        <v>2</v>
      </c>
      <c r="D30" s="166" t="s">
        <v>43</v>
      </c>
      <c r="E30" s="222" t="s">
        <v>44</v>
      </c>
      <c r="F30" s="149" t="s">
        <v>40</v>
      </c>
      <c r="G30" s="147" t="s">
        <v>45</v>
      </c>
      <c r="H30" s="102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309.8</v>
      </c>
      <c r="N30" s="12">
        <v>309.8</v>
      </c>
      <c r="O30" s="12">
        <v>185.1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>
      <c r="A31" s="171"/>
      <c r="B31" s="172"/>
      <c r="C31" s="159"/>
      <c r="D31" s="160"/>
      <c r="E31" s="223"/>
      <c r="F31" s="150"/>
      <c r="G31" s="148"/>
      <c r="H31" s="108" t="s">
        <v>42</v>
      </c>
      <c r="I31" s="85">
        <f t="shared" si="6"/>
        <v>12.6</v>
      </c>
      <c r="J31" s="24">
        <v>12.6</v>
      </c>
      <c r="K31" s="24">
        <v>4.2</v>
      </c>
      <c r="L31" s="25"/>
      <c r="M31" s="23">
        <f t="shared" si="3"/>
        <v>17.8</v>
      </c>
      <c r="N31" s="24">
        <v>17.8</v>
      </c>
      <c r="O31" s="24">
        <v>4.5999999999999996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>
      <c r="A32" s="171"/>
      <c r="B32" s="172"/>
      <c r="C32" s="159"/>
      <c r="D32" s="160"/>
      <c r="E32" s="223"/>
      <c r="F32" s="150"/>
      <c r="G32" s="148"/>
      <c r="H32" s="109" t="s">
        <v>103</v>
      </c>
      <c r="I32" s="86">
        <f t="shared" si="6"/>
        <v>0.3</v>
      </c>
      <c r="J32" s="65">
        <v>0.3</v>
      </c>
      <c r="K32" s="65">
        <v>0.2</v>
      </c>
      <c r="L32" s="65"/>
      <c r="M32" s="66">
        <v>2.8</v>
      </c>
      <c r="N32" s="65">
        <v>2.8</v>
      </c>
      <c r="O32" s="65">
        <v>2.1</v>
      </c>
      <c r="P32" s="65"/>
      <c r="Q32" s="66"/>
      <c r="R32" s="65"/>
      <c r="S32" s="65"/>
      <c r="T32" s="65"/>
      <c r="U32" s="66"/>
      <c r="V32" s="65"/>
      <c r="W32" s="65"/>
      <c r="X32" s="67"/>
    </row>
    <row r="33" spans="1:24" ht="23.25" customHeight="1" thickBot="1">
      <c r="A33" s="155"/>
      <c r="B33" s="157"/>
      <c r="C33" s="173"/>
      <c r="D33" s="167"/>
      <c r="E33" s="221"/>
      <c r="F33" s="151" t="s">
        <v>20</v>
      </c>
      <c r="G33" s="152"/>
      <c r="H33" s="153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330.40000000000003</v>
      </c>
      <c r="N33" s="9">
        <f>SUM(N30:N32)</f>
        <v>330.40000000000003</v>
      </c>
      <c r="O33" s="9">
        <f>SUM(O30:O32)</f>
        <v>191.79999999999998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>
      <c r="A34" s="154">
        <v>1</v>
      </c>
      <c r="B34" s="156">
        <v>2</v>
      </c>
      <c r="C34" s="158">
        <v>3</v>
      </c>
      <c r="D34" s="166" t="s">
        <v>46</v>
      </c>
      <c r="E34" s="219" t="s">
        <v>47</v>
      </c>
      <c r="F34" s="174" t="s">
        <v>40</v>
      </c>
      <c r="G34" s="213" t="s">
        <v>48</v>
      </c>
      <c r="H34" s="108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260.39999999999998</v>
      </c>
      <c r="N34" s="12">
        <v>260.39999999999998</v>
      </c>
      <c r="O34" s="12">
        <v>190.8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>
      <c r="A35" s="171"/>
      <c r="B35" s="172"/>
      <c r="C35" s="159"/>
      <c r="D35" s="160"/>
      <c r="E35" s="220"/>
      <c r="F35" s="159"/>
      <c r="G35" s="148"/>
      <c r="H35" s="108" t="s">
        <v>42</v>
      </c>
      <c r="I35" s="85">
        <f t="shared" si="6"/>
        <v>31.5</v>
      </c>
      <c r="J35" s="24">
        <v>31.5</v>
      </c>
      <c r="K35" s="24">
        <v>16.8</v>
      </c>
      <c r="L35" s="25">
        <v>0</v>
      </c>
      <c r="M35" s="23">
        <f t="shared" si="3"/>
        <v>35</v>
      </c>
      <c r="N35" s="24">
        <v>35</v>
      </c>
      <c r="O35" s="24">
        <v>18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>
      <c r="A36" s="171"/>
      <c r="B36" s="172"/>
      <c r="C36" s="159"/>
      <c r="D36" s="160"/>
      <c r="E36" s="220"/>
      <c r="F36" s="159"/>
      <c r="G36" s="148"/>
      <c r="H36" s="110" t="s">
        <v>116</v>
      </c>
      <c r="I36" s="86">
        <v>0.7</v>
      </c>
      <c r="J36" s="65">
        <v>0.7</v>
      </c>
      <c r="K36" s="65">
        <v>0.5</v>
      </c>
      <c r="L36" s="65"/>
      <c r="M36" s="66">
        <v>2.1</v>
      </c>
      <c r="N36" s="65">
        <v>2.1</v>
      </c>
      <c r="O36" s="65">
        <v>1.6</v>
      </c>
      <c r="P36" s="65"/>
      <c r="Q36" s="66"/>
      <c r="R36" s="65"/>
      <c r="S36" s="65"/>
      <c r="T36" s="65"/>
      <c r="U36" s="66"/>
      <c r="V36" s="65"/>
      <c r="W36" s="65"/>
      <c r="X36" s="67"/>
    </row>
    <row r="37" spans="1:24" ht="24" customHeight="1" thickBot="1">
      <c r="A37" s="155"/>
      <c r="B37" s="157"/>
      <c r="C37" s="173"/>
      <c r="D37" s="167"/>
      <c r="E37" s="221"/>
      <c r="F37" s="163" t="s">
        <v>20</v>
      </c>
      <c r="G37" s="164"/>
      <c r="H37" s="165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297.5</v>
      </c>
      <c r="N37" s="9">
        <f>SUM(N34:N36)</f>
        <v>297.5</v>
      </c>
      <c r="O37" s="9">
        <f>SUM(O34:O36)</f>
        <v>210.4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>
      <c r="A38" s="154">
        <v>1</v>
      </c>
      <c r="B38" s="156">
        <v>2</v>
      </c>
      <c r="C38" s="158">
        <v>4</v>
      </c>
      <c r="D38" s="166" t="s">
        <v>49</v>
      </c>
      <c r="E38" s="161">
        <v>11</v>
      </c>
      <c r="F38" s="111" t="s">
        <v>50</v>
      </c>
      <c r="G38" s="148" t="s">
        <v>51</v>
      </c>
      <c r="H38" s="100" t="s">
        <v>114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f t="shared" si="3"/>
        <v>348.1</v>
      </c>
      <c r="N38" s="6">
        <v>348.1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112</v>
      </c>
      <c r="V38" s="6">
        <v>459.9</v>
      </c>
      <c r="W38" s="6">
        <v>0</v>
      </c>
      <c r="X38" s="7">
        <v>0</v>
      </c>
    </row>
    <row r="39" spans="1:24" ht="13.5" thickBot="1">
      <c r="A39" s="171"/>
      <c r="B39" s="172"/>
      <c r="C39" s="159"/>
      <c r="D39" s="160"/>
      <c r="E39" s="150"/>
      <c r="F39" s="112" t="s">
        <v>40</v>
      </c>
      <c r="G39" s="148"/>
      <c r="H39" s="103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f t="shared" si="3"/>
        <v>150</v>
      </c>
      <c r="N39" s="14">
        <v>150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>
      <c r="A40" s="155"/>
      <c r="B40" s="157"/>
      <c r="C40" s="173"/>
      <c r="D40" s="167"/>
      <c r="E40" s="162"/>
      <c r="F40" s="163" t="s">
        <v>20</v>
      </c>
      <c r="G40" s="164"/>
      <c r="H40" s="165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498.1</v>
      </c>
      <c r="N40" s="9">
        <f>SUM(N38:N39)</f>
        <v>498.1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>
      <c r="A41" s="171">
        <v>1</v>
      </c>
      <c r="B41" s="172">
        <v>2</v>
      </c>
      <c r="C41" s="159">
        <v>5</v>
      </c>
      <c r="D41" s="160" t="s">
        <v>52</v>
      </c>
      <c r="E41" s="161">
        <v>11</v>
      </c>
      <c r="F41" s="174" t="s">
        <v>26</v>
      </c>
      <c r="G41" s="147" t="s">
        <v>53</v>
      </c>
      <c r="H41" s="102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33</v>
      </c>
      <c r="N41" s="6">
        <v>33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>
      <c r="A42" s="171"/>
      <c r="B42" s="172"/>
      <c r="C42" s="159"/>
      <c r="D42" s="160"/>
      <c r="E42" s="150"/>
      <c r="F42" s="159"/>
      <c r="G42" s="148"/>
      <c r="H42" s="103" t="s">
        <v>115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>
      <c r="A43" s="155"/>
      <c r="B43" s="157"/>
      <c r="C43" s="173"/>
      <c r="D43" s="167"/>
      <c r="E43" s="162"/>
      <c r="F43" s="151" t="s">
        <v>20</v>
      </c>
      <c r="G43" s="152"/>
      <c r="H43" s="153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50</v>
      </c>
      <c r="N43" s="9">
        <f>SUM(N41:N42)</f>
        <v>50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>
      <c r="A44" s="154">
        <v>1</v>
      </c>
      <c r="B44" s="156">
        <v>2</v>
      </c>
      <c r="C44" s="158">
        <v>6</v>
      </c>
      <c r="D44" s="166" t="s">
        <v>54</v>
      </c>
      <c r="E44" s="150">
        <v>11</v>
      </c>
      <c r="F44" s="95" t="s">
        <v>26</v>
      </c>
      <c r="G44" s="101" t="s">
        <v>55</v>
      </c>
      <c r="H44" s="102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f t="shared" si="3"/>
        <v>10</v>
      </c>
      <c r="N44" s="6">
        <v>10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>
      <c r="A45" s="171"/>
      <c r="B45" s="172"/>
      <c r="C45" s="159"/>
      <c r="D45" s="160"/>
      <c r="E45" s="150"/>
      <c r="F45" s="151" t="s">
        <v>20</v>
      </c>
      <c r="G45" s="152"/>
      <c r="H45" s="153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10</v>
      </c>
      <c r="N45" s="9">
        <f>SUM(N44)</f>
        <v>10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>
      <c r="A46" s="154">
        <v>1</v>
      </c>
      <c r="B46" s="156">
        <v>2</v>
      </c>
      <c r="C46" s="158">
        <v>7</v>
      </c>
      <c r="D46" s="166" t="s">
        <v>56</v>
      </c>
      <c r="E46" s="161">
        <v>20</v>
      </c>
      <c r="F46" s="95" t="s">
        <v>57</v>
      </c>
      <c r="G46" s="101" t="s">
        <v>58</v>
      </c>
      <c r="H46" s="102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130.5</v>
      </c>
      <c r="N46" s="12">
        <v>130.5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>
      <c r="A47" s="171"/>
      <c r="B47" s="172"/>
      <c r="C47" s="159"/>
      <c r="D47" s="160"/>
      <c r="E47" s="150"/>
      <c r="F47" s="151" t="s">
        <v>20</v>
      </c>
      <c r="G47" s="152"/>
      <c r="H47" s="153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130.5</v>
      </c>
      <c r="N47" s="9">
        <f>SUM(N46)</f>
        <v>130.5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>
      <c r="A48" s="154">
        <v>1</v>
      </c>
      <c r="B48" s="156">
        <v>2</v>
      </c>
      <c r="C48" s="158">
        <v>8</v>
      </c>
      <c r="D48" s="166" t="s">
        <v>59</v>
      </c>
      <c r="E48" s="161">
        <v>11</v>
      </c>
      <c r="F48" s="95" t="s">
        <v>26</v>
      </c>
      <c r="G48" s="95" t="s">
        <v>60</v>
      </c>
      <c r="H48" s="96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>
      <c r="A49" s="171"/>
      <c r="B49" s="172"/>
      <c r="C49" s="159"/>
      <c r="D49" s="160"/>
      <c r="E49" s="150"/>
      <c r="F49" s="151" t="s">
        <v>20</v>
      </c>
      <c r="G49" s="152"/>
      <c r="H49" s="153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>
      <c r="A50" s="154">
        <v>1</v>
      </c>
      <c r="B50" s="156">
        <v>2</v>
      </c>
      <c r="C50" s="158">
        <v>9</v>
      </c>
      <c r="D50" s="166" t="s">
        <v>61</v>
      </c>
      <c r="E50" s="161">
        <v>11</v>
      </c>
      <c r="F50" s="95" t="s">
        <v>18</v>
      </c>
      <c r="G50" s="95" t="s">
        <v>62</v>
      </c>
      <c r="H50" s="96" t="s">
        <v>114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f t="shared" si="3"/>
        <v>230.4</v>
      </c>
      <c r="N50" s="6">
        <v>230.4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>
      <c r="A51" s="171"/>
      <c r="B51" s="172"/>
      <c r="C51" s="159"/>
      <c r="D51" s="160"/>
      <c r="E51" s="150"/>
      <c r="F51" s="151" t="s">
        <v>20</v>
      </c>
      <c r="G51" s="152"/>
      <c r="H51" s="153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230.4</v>
      </c>
      <c r="N51" s="9">
        <f>SUM(N50)</f>
        <v>230.4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>
      <c r="A52" s="154">
        <v>1</v>
      </c>
      <c r="B52" s="156">
        <v>2</v>
      </c>
      <c r="C52" s="158">
        <v>10</v>
      </c>
      <c r="D52" s="166" t="s">
        <v>63</v>
      </c>
      <c r="E52" s="217" t="s">
        <v>64</v>
      </c>
      <c r="F52" s="174" t="s">
        <v>65</v>
      </c>
      <c r="G52" s="147" t="s">
        <v>66</v>
      </c>
      <c r="H52" s="102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813</v>
      </c>
      <c r="N52" s="6">
        <v>806.5</v>
      </c>
      <c r="O52" s="6">
        <v>450.4</v>
      </c>
      <c r="P52" s="7">
        <v>6.5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>
      <c r="A53" s="171"/>
      <c r="B53" s="172"/>
      <c r="C53" s="159"/>
      <c r="D53" s="160"/>
      <c r="E53" s="218"/>
      <c r="F53" s="159"/>
      <c r="G53" s="148"/>
      <c r="H53" s="103" t="s">
        <v>114</v>
      </c>
      <c r="I53" s="85">
        <f t="shared" si="8"/>
        <v>373</v>
      </c>
      <c r="J53" s="84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>
      <c r="A54" s="171"/>
      <c r="B54" s="172"/>
      <c r="C54" s="159"/>
      <c r="D54" s="160"/>
      <c r="E54" s="218"/>
      <c r="F54" s="159"/>
      <c r="G54" s="148"/>
      <c r="H54" s="103" t="s">
        <v>24</v>
      </c>
      <c r="I54" s="88">
        <f t="shared" si="8"/>
        <v>43.3</v>
      </c>
      <c r="J54" s="89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>
      <c r="A55" s="171"/>
      <c r="B55" s="172"/>
      <c r="C55" s="159"/>
      <c r="D55" s="160"/>
      <c r="E55" s="218"/>
      <c r="F55" s="159"/>
      <c r="G55" s="148"/>
      <c r="H55" s="103" t="s">
        <v>117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>
      <c r="A56" s="171"/>
      <c r="B56" s="172"/>
      <c r="C56" s="159"/>
      <c r="D56" s="160"/>
      <c r="E56" s="218"/>
      <c r="F56" s="151" t="s">
        <v>20</v>
      </c>
      <c r="G56" s="152"/>
      <c r="H56" s="153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1701.2</v>
      </c>
      <c r="N56" s="9">
        <f>SUM(N52:N55)</f>
        <v>1691.7</v>
      </c>
      <c r="O56" s="9">
        <f>SUM(O52:O55)</f>
        <v>813.59999999999991</v>
      </c>
      <c r="P56" s="29">
        <f>SUM(P52:P55)</f>
        <v>9.5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>
      <c r="A57" s="154">
        <v>1</v>
      </c>
      <c r="B57" s="156">
        <v>2</v>
      </c>
      <c r="C57" s="158">
        <v>11</v>
      </c>
      <c r="D57" s="166" t="s">
        <v>67</v>
      </c>
      <c r="E57" s="161">
        <v>11</v>
      </c>
      <c r="F57" s="95" t="s">
        <v>40</v>
      </c>
      <c r="G57" s="95" t="s">
        <v>68</v>
      </c>
      <c r="H57" s="96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>
      <c r="A58" s="171"/>
      <c r="B58" s="172"/>
      <c r="C58" s="159"/>
      <c r="D58" s="160"/>
      <c r="E58" s="150"/>
      <c r="F58" s="151" t="s">
        <v>20</v>
      </c>
      <c r="G58" s="152"/>
      <c r="H58" s="153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>
      <c r="A59" s="154">
        <v>1</v>
      </c>
      <c r="B59" s="156">
        <v>2</v>
      </c>
      <c r="C59" s="158">
        <v>12</v>
      </c>
      <c r="D59" s="166" t="s">
        <v>69</v>
      </c>
      <c r="E59" s="161">
        <v>11</v>
      </c>
      <c r="F59" s="95" t="s">
        <v>40</v>
      </c>
      <c r="G59" s="95" t="s">
        <v>70</v>
      </c>
      <c r="H59" s="96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>
      <c r="A60" s="171"/>
      <c r="B60" s="172"/>
      <c r="C60" s="159"/>
      <c r="D60" s="160"/>
      <c r="E60" s="150"/>
      <c r="F60" s="151" t="s">
        <v>20</v>
      </c>
      <c r="G60" s="152"/>
      <c r="H60" s="153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>
      <c r="A61" s="154">
        <v>1</v>
      </c>
      <c r="B61" s="156">
        <v>2</v>
      </c>
      <c r="C61" s="158">
        <v>13</v>
      </c>
      <c r="D61" s="166" t="s">
        <v>71</v>
      </c>
      <c r="E61" s="161">
        <v>11</v>
      </c>
      <c r="F61" s="174" t="s">
        <v>40</v>
      </c>
      <c r="G61" s="147" t="s">
        <v>72</v>
      </c>
      <c r="H61" s="102" t="s">
        <v>115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>
      <c r="A62" s="171"/>
      <c r="B62" s="172"/>
      <c r="C62" s="159"/>
      <c r="D62" s="160"/>
      <c r="E62" s="150"/>
      <c r="F62" s="159"/>
      <c r="G62" s="148"/>
      <c r="H62" s="103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>
      <c r="A63" s="171"/>
      <c r="B63" s="172"/>
      <c r="C63" s="159"/>
      <c r="D63" s="160"/>
      <c r="E63" s="150"/>
      <c r="F63" s="151" t="s">
        <v>20</v>
      </c>
      <c r="G63" s="152"/>
      <c r="H63" s="153"/>
      <c r="I63" s="132">
        <f t="shared" ref="I63:I77" si="9">SUM(J63,L63)</f>
        <v>63.8</v>
      </c>
      <c r="J63" s="133">
        <f>SUM(J61:J62)</f>
        <v>63.8</v>
      </c>
      <c r="K63" s="133">
        <f>SUM(K61:K62)</f>
        <v>0</v>
      </c>
      <c r="L63" s="134">
        <f>SUM(L61:L62)</f>
        <v>0</v>
      </c>
      <c r="M63" s="132">
        <f>SUM(N63,P63)</f>
        <v>88.3</v>
      </c>
      <c r="N63" s="133">
        <f>SUM(N61:N62)</f>
        <v>88.3</v>
      </c>
      <c r="O63" s="133">
        <f>SUM(O61:O62)</f>
        <v>0</v>
      </c>
      <c r="P63" s="134">
        <f>SUM(P61:P62)</f>
        <v>0</v>
      </c>
      <c r="Q63" s="132">
        <f>SUM(R63,T63)</f>
        <v>100</v>
      </c>
      <c r="R63" s="133">
        <f>SUM(R61:R62)</f>
        <v>100</v>
      </c>
      <c r="S63" s="133">
        <f>SUM(S61:S62)</f>
        <v>0</v>
      </c>
      <c r="T63" s="134">
        <f>SUM(T61:T62)</f>
        <v>0</v>
      </c>
      <c r="U63" s="135">
        <f>SUM(V63,X63)</f>
        <v>100</v>
      </c>
      <c r="V63" s="133">
        <f>SUM(V61:V62)</f>
        <v>100</v>
      </c>
      <c r="W63" s="133">
        <f>SUM(W61:W62)</f>
        <v>0</v>
      </c>
      <c r="X63" s="134">
        <f>SUM(X61:X62)</f>
        <v>0</v>
      </c>
    </row>
    <row r="64" spans="1:24" ht="24" customHeight="1">
      <c r="A64" s="154">
        <v>1</v>
      </c>
      <c r="B64" s="156">
        <v>2</v>
      </c>
      <c r="C64" s="158">
        <v>14</v>
      </c>
      <c r="D64" s="166" t="s">
        <v>73</v>
      </c>
      <c r="E64" s="214" t="s">
        <v>39</v>
      </c>
      <c r="F64" s="174" t="s">
        <v>40</v>
      </c>
      <c r="G64" s="147" t="s">
        <v>74</v>
      </c>
      <c r="H64" s="128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4" ht="24" customHeight="1">
      <c r="A65" s="171"/>
      <c r="B65" s="172"/>
      <c r="C65" s="159"/>
      <c r="D65" s="160"/>
      <c r="E65" s="215"/>
      <c r="F65" s="159"/>
      <c r="G65" s="148"/>
      <c r="H65" s="141" t="s">
        <v>42</v>
      </c>
      <c r="I65" s="85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4" ht="24" customHeight="1" thickBot="1">
      <c r="A66" s="171"/>
      <c r="B66" s="172"/>
      <c r="C66" s="159"/>
      <c r="D66" s="160"/>
      <c r="E66" s="215"/>
      <c r="F66" s="175"/>
      <c r="G66" s="183"/>
      <c r="H66" s="141" t="s">
        <v>116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4" ht="24" customHeight="1" thickBot="1">
      <c r="A67" s="155"/>
      <c r="B67" s="157"/>
      <c r="C67" s="173"/>
      <c r="D67" s="167"/>
      <c r="E67" s="216"/>
      <c r="F67" s="168" t="s">
        <v>20</v>
      </c>
      <c r="G67" s="169"/>
      <c r="H67" s="170"/>
      <c r="I67" s="142">
        <f t="shared" si="9"/>
        <v>96.2</v>
      </c>
      <c r="J67" s="143">
        <f>SUM(J64:J65)</f>
        <v>96.2</v>
      </c>
      <c r="K67" s="143">
        <f>SUM(K64:K65)</f>
        <v>63.7</v>
      </c>
      <c r="L67" s="144">
        <f>SUM(L64:L65)</f>
        <v>0</v>
      </c>
      <c r="M67" s="145">
        <f>SUM(N67,P67)</f>
        <v>105.3</v>
      </c>
      <c r="N67" s="143">
        <f>SUM(N64:N66)</f>
        <v>105.3</v>
      </c>
      <c r="O67" s="143">
        <f>SUM(O64:O66)</f>
        <v>69.2</v>
      </c>
      <c r="P67" s="144">
        <f>SUM(P64:P66)</f>
        <v>0</v>
      </c>
      <c r="Q67" s="145">
        <f>SUM(R67,T67)</f>
        <v>106</v>
      </c>
      <c r="R67" s="143">
        <f>SUM(R64:R65)</f>
        <v>106</v>
      </c>
      <c r="S67" s="143">
        <f>SUM(S64:S65)</f>
        <v>70</v>
      </c>
      <c r="T67" s="144">
        <f>SUM(T64:T65)</f>
        <v>0</v>
      </c>
      <c r="U67" s="146">
        <f>SUM(V67,X67)</f>
        <v>106</v>
      </c>
      <c r="V67" s="143">
        <f>SUM(V64:V65)</f>
        <v>106</v>
      </c>
      <c r="W67" s="143">
        <f>SUM(W64:W65)</f>
        <v>70</v>
      </c>
      <c r="X67" s="144">
        <f>SUM(X64:X65)</f>
        <v>0</v>
      </c>
    </row>
    <row r="68" spans="1:24" ht="33.75" customHeight="1">
      <c r="A68" s="171">
        <v>1</v>
      </c>
      <c r="B68" s="172">
        <v>2</v>
      </c>
      <c r="C68" s="159">
        <v>15</v>
      </c>
      <c r="D68" s="160" t="s">
        <v>75</v>
      </c>
      <c r="E68" s="161" t="s">
        <v>76</v>
      </c>
      <c r="F68" s="159" t="s">
        <v>40</v>
      </c>
      <c r="G68" s="159" t="s">
        <v>77</v>
      </c>
      <c r="H68" s="127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262.3</v>
      </c>
      <c r="N68" s="6">
        <v>212.3</v>
      </c>
      <c r="O68" s="6">
        <v>147.9</v>
      </c>
      <c r="P68" s="7">
        <v>50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4" ht="24.75" customHeight="1" thickBot="1">
      <c r="A69" s="171"/>
      <c r="B69" s="172"/>
      <c r="C69" s="159"/>
      <c r="D69" s="160"/>
      <c r="E69" s="150"/>
      <c r="F69" s="175"/>
      <c r="G69" s="175"/>
      <c r="H69" s="126" t="s">
        <v>116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4" ht="39" customHeight="1" thickBot="1">
      <c r="A70" s="155"/>
      <c r="B70" s="157"/>
      <c r="C70" s="173"/>
      <c r="D70" s="167"/>
      <c r="E70" s="162"/>
      <c r="F70" s="168" t="s">
        <v>20</v>
      </c>
      <c r="G70" s="169"/>
      <c r="H70" s="170"/>
      <c r="I70" s="136">
        <f t="shared" si="9"/>
        <v>255.7</v>
      </c>
      <c r="J70" s="137">
        <f>SUM(J68:J68)</f>
        <v>160.69999999999999</v>
      </c>
      <c r="K70" s="137">
        <f>SUM(K68:K68)</f>
        <v>121.9</v>
      </c>
      <c r="L70" s="138">
        <f>SUM(L68:L68)</f>
        <v>95</v>
      </c>
      <c r="M70" s="139">
        <f>SUM(N70,P70)</f>
        <v>262.39999999999998</v>
      </c>
      <c r="N70" s="137">
        <f>SUM(N68:N69)</f>
        <v>212.4</v>
      </c>
      <c r="O70" s="137">
        <f>SUM(O68:O69)</f>
        <v>148</v>
      </c>
      <c r="P70" s="138">
        <f>SUM(P68:P69)</f>
        <v>50</v>
      </c>
      <c r="Q70" s="139">
        <f>SUM(R70,T70)</f>
        <v>212.3</v>
      </c>
      <c r="R70" s="137">
        <f>SUM(R68:R68)</f>
        <v>212.3</v>
      </c>
      <c r="S70" s="137">
        <f>SUM(S68:S68)</f>
        <v>147.9</v>
      </c>
      <c r="T70" s="138">
        <f>SUM(T68:T68)</f>
        <v>0</v>
      </c>
      <c r="U70" s="140">
        <f>SUM(V70,X70)</f>
        <v>212.3</v>
      </c>
      <c r="V70" s="137">
        <f>SUM(V68:V68)</f>
        <v>212.3</v>
      </c>
      <c r="W70" s="137">
        <f>SUM(W68:W68)</f>
        <v>147.9</v>
      </c>
      <c r="X70" s="138">
        <f>SUM(X68:X68)</f>
        <v>0</v>
      </c>
    </row>
    <row r="71" spans="1:24" ht="21.75" customHeight="1" thickBot="1">
      <c r="A71" s="154">
        <v>1</v>
      </c>
      <c r="B71" s="156">
        <v>2</v>
      </c>
      <c r="C71" s="158">
        <v>16</v>
      </c>
      <c r="D71" s="166" t="s">
        <v>78</v>
      </c>
      <c r="E71" s="161">
        <v>11</v>
      </c>
      <c r="F71" s="113" t="s">
        <v>40</v>
      </c>
      <c r="G71" s="113" t="s">
        <v>91</v>
      </c>
      <c r="H71" s="114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4" ht="21.75" customHeight="1" thickBot="1">
      <c r="A72" s="155"/>
      <c r="B72" s="157"/>
      <c r="C72" s="159"/>
      <c r="D72" s="167"/>
      <c r="E72" s="162"/>
      <c r="F72" s="163" t="s">
        <v>20</v>
      </c>
      <c r="G72" s="164"/>
      <c r="H72" s="165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4" ht="21.75" customHeight="1" thickBot="1">
      <c r="A73" s="154">
        <v>1</v>
      </c>
      <c r="B73" s="156">
        <v>2</v>
      </c>
      <c r="C73" s="158">
        <v>17</v>
      </c>
      <c r="D73" s="160" t="s">
        <v>119</v>
      </c>
      <c r="E73" s="150">
        <v>11</v>
      </c>
      <c r="F73" s="113" t="s">
        <v>40</v>
      </c>
      <c r="G73" s="113" t="s">
        <v>118</v>
      </c>
      <c r="H73" s="114" t="s">
        <v>114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3.4</v>
      </c>
      <c r="N73" s="6">
        <v>3.4</v>
      </c>
      <c r="O73" s="6">
        <v>2.1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4" ht="21.75" customHeight="1" thickBot="1">
      <c r="A74" s="155"/>
      <c r="B74" s="157"/>
      <c r="C74" s="159"/>
      <c r="D74" s="160"/>
      <c r="E74" s="150"/>
      <c r="F74" s="163" t="s">
        <v>20</v>
      </c>
      <c r="G74" s="164"/>
      <c r="H74" s="165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3.4</v>
      </c>
      <c r="N74" s="9">
        <f>SUM(N73)</f>
        <v>3.4</v>
      </c>
      <c r="O74" s="9">
        <f>SUM(O73)</f>
        <v>2.1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4" ht="21.75" customHeight="1" thickBot="1">
      <c r="A75" s="154">
        <v>1</v>
      </c>
      <c r="B75" s="156">
        <v>2</v>
      </c>
      <c r="C75" s="158">
        <v>18</v>
      </c>
      <c r="D75" s="178" t="s">
        <v>129</v>
      </c>
      <c r="E75" s="179">
        <v>20</v>
      </c>
      <c r="F75" s="125" t="s">
        <v>40</v>
      </c>
      <c r="G75" s="125" t="s">
        <v>128</v>
      </c>
      <c r="H75" s="131" t="s">
        <v>24</v>
      </c>
      <c r="I75" s="129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7" si="15">SUM(R75,T75)</f>
        <v>10</v>
      </c>
      <c r="R75" s="6"/>
      <c r="S75" s="6">
        <v>0</v>
      </c>
      <c r="T75" s="7">
        <v>10</v>
      </c>
      <c r="U75" s="5">
        <f t="shared" ref="U75:U77" si="16">SUM(V75,X75)</f>
        <v>10</v>
      </c>
      <c r="V75" s="6"/>
      <c r="W75" s="6">
        <v>0</v>
      </c>
      <c r="X75" s="7">
        <v>10</v>
      </c>
    </row>
    <row r="76" spans="1:24" ht="29.25" customHeight="1" thickBot="1">
      <c r="A76" s="155"/>
      <c r="B76" s="157"/>
      <c r="C76" s="159"/>
      <c r="D76" s="178"/>
      <c r="E76" s="180"/>
      <c r="F76" s="168" t="s">
        <v>20</v>
      </c>
      <c r="G76" s="169"/>
      <c r="H76" s="170"/>
      <c r="I76" s="130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7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4" ht="13.5" customHeight="1" thickBot="1">
      <c r="A77" s="106">
        <v>1</v>
      </c>
      <c r="B77" s="115">
        <v>2</v>
      </c>
      <c r="C77" s="185" t="s">
        <v>36</v>
      </c>
      <c r="D77" s="186"/>
      <c r="E77" s="186"/>
      <c r="F77" s="186"/>
      <c r="G77" s="186"/>
      <c r="H77" s="187"/>
      <c r="I77" s="33">
        <f t="shared" si="9"/>
        <v>4123.3</v>
      </c>
      <c r="J77" s="34">
        <f>SUM(J67,J63,J60,J58,J56,J51,J49,J47,J45,J43,J40,J37,J33,J29,J70,J72,J74,J76)</f>
        <v>3998.3</v>
      </c>
      <c r="K77" s="34">
        <f t="shared" ref="K77:L77" si="18">SUM(K67,K63,K60,K58,K56,K51,K49,K47,K45,K43,K40,K37,K33,K29,K70,K72,K74,K76)</f>
        <v>1527.6000000000004</v>
      </c>
      <c r="L77" s="34">
        <f t="shared" si="18"/>
        <v>125</v>
      </c>
      <c r="M77" s="33">
        <f t="shared" si="17"/>
        <v>4077.2000000000003</v>
      </c>
      <c r="N77" s="34">
        <f>SUM(N67,N63,N60,N58,N56,N51,N49,N47,N45,N43,N40,N37,N33,N29,N70,N72,N74,N76)</f>
        <v>4016.3</v>
      </c>
      <c r="O77" s="34">
        <f>SUM(O67,O63,O60,O58,O56,O51,O49,O47,O45,O43,O40,O37,O33,O29,O70,O72,O74,O76)</f>
        <v>1636.5</v>
      </c>
      <c r="P77" s="34">
        <f>SUM(P67,P63,P60,P58,P56,P51,P49,P47,P45,P43,P40,P37,P33,P29,P70,P72,P74,P76)</f>
        <v>60.9</v>
      </c>
      <c r="Q77" s="33">
        <f t="shared" si="15"/>
        <v>4235.2999999999993</v>
      </c>
      <c r="R77" s="34">
        <f t="shared" ref="R77" si="19">SUM(R67,R63,R60,R58,R56,R51,R49,R47,R45,R43,R40,R37,R33,R29,R70,R72,R74,R76)</f>
        <v>4225.2999999999993</v>
      </c>
      <c r="S77" s="34">
        <f t="shared" ref="S77" si="20">SUM(S67,S63,S60,S58,S56,S51,S49,S47,S45,S43,S40,S37,S33,S29,S70,S72,S74,S76)</f>
        <v>1621</v>
      </c>
      <c r="T77" s="34">
        <f t="shared" ref="T77" si="21">SUM(T67,T63,T60,T58,T56,T51,T49,T47,T45,T43,T40,T37,T33,T29,T70,T72,T74,T76)</f>
        <v>10</v>
      </c>
      <c r="U77" s="33">
        <f t="shared" si="16"/>
        <v>4264.8999999999996</v>
      </c>
      <c r="V77" s="34">
        <f t="shared" ref="V77" si="22">SUM(V67,V63,V60,V58,V56,V51,V49,V47,V45,V43,V40,V37,V33,V29,V70,V72,V74,V76)</f>
        <v>4254.8999999999996</v>
      </c>
      <c r="W77" s="34">
        <f t="shared" ref="W77" si="23">SUM(W67,W63,W60,W58,W56,W51,W49,W47,W45,W43,W40,W37,W33,W29,W70,W72,W74,W76)</f>
        <v>1621</v>
      </c>
      <c r="X77" s="34">
        <f t="shared" ref="X77" si="24">SUM(X67,X63,X60,X58,X56,X51,X49,X47,X45,X43,X40,X37,X33,X29,X70,X72,X74,X76)</f>
        <v>10</v>
      </c>
    </row>
    <row r="78" spans="1:24" ht="13.5" customHeight="1" thickBot="1">
      <c r="A78" s="106">
        <v>1</v>
      </c>
      <c r="B78" s="115">
        <v>3</v>
      </c>
      <c r="C78" s="188" t="s">
        <v>79</v>
      </c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90"/>
    </row>
    <row r="79" spans="1:24" ht="12.75" customHeight="1">
      <c r="A79" s="154">
        <v>1</v>
      </c>
      <c r="B79" s="156">
        <v>3</v>
      </c>
      <c r="C79" s="174">
        <v>1</v>
      </c>
      <c r="D79" s="184" t="s">
        <v>80</v>
      </c>
      <c r="E79" s="181">
        <v>14</v>
      </c>
      <c r="F79" s="147" t="s">
        <v>93</v>
      </c>
      <c r="G79" s="147" t="s">
        <v>81</v>
      </c>
      <c r="H79" s="102" t="s">
        <v>24</v>
      </c>
      <c r="I79" s="11">
        <f t="shared" ref="I79:I86" si="25">SUM(J79,L79)</f>
        <v>29.7</v>
      </c>
      <c r="J79" s="6">
        <v>29.7</v>
      </c>
      <c r="K79" s="6"/>
      <c r="L79" s="7"/>
      <c r="M79" s="70">
        <f t="shared" ref="M79:M96" si="26">SUM(N79,P79)</f>
        <v>35</v>
      </c>
      <c r="N79" s="71">
        <v>35</v>
      </c>
      <c r="O79" s="71"/>
      <c r="P79" s="72"/>
      <c r="Q79" s="70">
        <f>SUM(R79,T79)</f>
        <v>35</v>
      </c>
      <c r="R79" s="71">
        <v>35</v>
      </c>
      <c r="S79" s="71">
        <v>0</v>
      </c>
      <c r="T79" s="72"/>
      <c r="U79" s="70">
        <f t="shared" ref="U79:U86" si="27">SUM(V79,X79)</f>
        <v>35</v>
      </c>
      <c r="V79" s="71">
        <v>35</v>
      </c>
      <c r="W79" s="71">
        <v>0</v>
      </c>
      <c r="X79" s="72"/>
    </row>
    <row r="80" spans="1:24">
      <c r="A80" s="171"/>
      <c r="B80" s="172"/>
      <c r="C80" s="159"/>
      <c r="D80" s="160"/>
      <c r="E80" s="182"/>
      <c r="F80" s="148"/>
      <c r="G80" s="148"/>
      <c r="H80" s="103" t="s">
        <v>42</v>
      </c>
      <c r="I80" s="85">
        <f t="shared" si="25"/>
        <v>18.2</v>
      </c>
      <c r="J80" s="24">
        <v>18.2</v>
      </c>
      <c r="K80" s="24"/>
      <c r="L80" s="25"/>
      <c r="M80" s="73">
        <f t="shared" si="26"/>
        <v>22</v>
      </c>
      <c r="N80" s="74">
        <v>22</v>
      </c>
      <c r="O80" s="74"/>
      <c r="P80" s="75"/>
      <c r="Q80" s="73">
        <f>SUM(R80,T80)</f>
        <v>22</v>
      </c>
      <c r="R80" s="74">
        <v>22</v>
      </c>
      <c r="S80" s="74">
        <v>0</v>
      </c>
      <c r="T80" s="75">
        <v>0</v>
      </c>
      <c r="U80" s="73">
        <f t="shared" si="27"/>
        <v>22</v>
      </c>
      <c r="V80" s="74">
        <v>22</v>
      </c>
      <c r="W80" s="74">
        <v>0</v>
      </c>
      <c r="X80" s="75">
        <v>0</v>
      </c>
    </row>
    <row r="81" spans="1:24">
      <c r="A81" s="171"/>
      <c r="B81" s="172"/>
      <c r="C81" s="159"/>
      <c r="D81" s="160"/>
      <c r="E81" s="182"/>
      <c r="F81" s="148"/>
      <c r="G81" s="148"/>
      <c r="H81" s="103" t="s">
        <v>82</v>
      </c>
      <c r="I81" s="85">
        <f t="shared" si="25"/>
        <v>4.0999999999999996</v>
      </c>
      <c r="J81" s="24">
        <v>4.0999999999999996</v>
      </c>
      <c r="K81" s="24"/>
      <c r="L81" s="25"/>
      <c r="M81" s="23">
        <f t="shared" si="26"/>
        <v>3.6</v>
      </c>
      <c r="N81" s="84">
        <v>3.6</v>
      </c>
      <c r="O81" s="74"/>
      <c r="P81" s="75"/>
      <c r="Q81" s="73">
        <f>SUM(R81,T81)</f>
        <v>0</v>
      </c>
      <c r="R81" s="74">
        <v>0</v>
      </c>
      <c r="S81" s="74">
        <v>0</v>
      </c>
      <c r="T81" s="75">
        <v>0</v>
      </c>
      <c r="U81" s="73">
        <f t="shared" si="27"/>
        <v>0</v>
      </c>
      <c r="V81" s="74">
        <v>0</v>
      </c>
      <c r="W81" s="74">
        <v>0</v>
      </c>
      <c r="X81" s="75">
        <v>0</v>
      </c>
    </row>
    <row r="82" spans="1:24" ht="13.5" thickBot="1">
      <c r="A82" s="171"/>
      <c r="B82" s="172"/>
      <c r="C82" s="159"/>
      <c r="D82" s="160"/>
      <c r="E82" s="182"/>
      <c r="F82" s="183"/>
      <c r="G82" s="183"/>
      <c r="H82" s="103" t="s">
        <v>114</v>
      </c>
      <c r="I82" s="13">
        <f t="shared" si="25"/>
        <v>0.9</v>
      </c>
      <c r="J82" s="18">
        <v>0.9</v>
      </c>
      <c r="K82" s="18"/>
      <c r="L82" s="15"/>
      <c r="M82" s="76">
        <f t="shared" si="26"/>
        <v>2.8</v>
      </c>
      <c r="N82" s="77">
        <v>2.8</v>
      </c>
      <c r="O82" s="77"/>
      <c r="P82" s="78"/>
      <c r="Q82" s="76">
        <f>SUM(R82,T82)</f>
        <v>0</v>
      </c>
      <c r="R82" s="77">
        <v>0</v>
      </c>
      <c r="S82" s="77">
        <v>0</v>
      </c>
      <c r="T82" s="78">
        <v>0</v>
      </c>
      <c r="U82" s="76">
        <f t="shared" si="27"/>
        <v>0</v>
      </c>
      <c r="V82" s="77">
        <v>0</v>
      </c>
      <c r="W82" s="77">
        <v>0</v>
      </c>
      <c r="X82" s="78">
        <v>0</v>
      </c>
    </row>
    <row r="83" spans="1:24" ht="13.5" customHeight="1" thickBot="1">
      <c r="A83" s="171"/>
      <c r="B83" s="172"/>
      <c r="C83" s="159"/>
      <c r="D83" s="160"/>
      <c r="E83" s="182"/>
      <c r="F83" s="151" t="s">
        <v>20</v>
      </c>
      <c r="G83" s="152"/>
      <c r="H83" s="153"/>
      <c r="I83" s="8">
        <f t="shared" si="25"/>
        <v>52.9</v>
      </c>
      <c r="J83" s="9">
        <f>SUM(J79:J82)</f>
        <v>52.9</v>
      </c>
      <c r="K83" s="9">
        <f>SUM(K79:K82)</f>
        <v>0</v>
      </c>
      <c r="L83" s="9">
        <f>SUM(L79:L82)</f>
        <v>0</v>
      </c>
      <c r="M83" s="8">
        <f t="shared" si="26"/>
        <v>63.4</v>
      </c>
      <c r="N83" s="9">
        <f>SUM(N79:N82)</f>
        <v>63.4</v>
      </c>
      <c r="O83" s="9">
        <f>SUM(O79:O82)</f>
        <v>0</v>
      </c>
      <c r="P83" s="9">
        <f>SUM(P79:P82)</f>
        <v>0</v>
      </c>
      <c r="Q83" s="8">
        <f>SUM(R83,T83)</f>
        <v>57</v>
      </c>
      <c r="R83" s="9">
        <f>SUM(R79:R82)</f>
        <v>57</v>
      </c>
      <c r="S83" s="9">
        <f>SUM(S79:S82)</f>
        <v>0</v>
      </c>
      <c r="T83" s="9">
        <f>SUM(T79:T82)</f>
        <v>0</v>
      </c>
      <c r="U83" s="8">
        <f t="shared" si="27"/>
        <v>57</v>
      </c>
      <c r="V83" s="9">
        <f>SUM(V79:V82)</f>
        <v>57</v>
      </c>
      <c r="W83" s="9">
        <f>SUM(W79:W82)</f>
        <v>0</v>
      </c>
      <c r="X83" s="29">
        <f>SUM(X79:X82)</f>
        <v>0</v>
      </c>
    </row>
    <row r="84" spans="1:24" ht="23.25" customHeight="1">
      <c r="A84" s="154">
        <v>1</v>
      </c>
      <c r="B84" s="156">
        <v>3</v>
      </c>
      <c r="C84" s="213">
        <v>2</v>
      </c>
      <c r="D84" s="166" t="s">
        <v>94</v>
      </c>
      <c r="E84" s="211" t="s">
        <v>76</v>
      </c>
      <c r="F84" s="174" t="s">
        <v>40</v>
      </c>
      <c r="G84" s="176" t="s">
        <v>92</v>
      </c>
      <c r="H84" s="116" t="s">
        <v>24</v>
      </c>
      <c r="I84" s="5">
        <f t="shared" si="25"/>
        <v>0</v>
      </c>
      <c r="J84" s="6"/>
      <c r="K84" s="6"/>
      <c r="L84" s="6"/>
      <c r="M84" s="5">
        <f t="shared" si="26"/>
        <v>10</v>
      </c>
      <c r="N84" s="6"/>
      <c r="O84" s="6"/>
      <c r="P84" s="6">
        <v>10</v>
      </c>
      <c r="Q84" s="5">
        <v>254</v>
      </c>
      <c r="R84" s="6">
        <v>0</v>
      </c>
      <c r="S84" s="6">
        <v>0</v>
      </c>
      <c r="T84" s="7">
        <v>254</v>
      </c>
      <c r="U84" s="5">
        <f t="shared" si="27"/>
        <v>0</v>
      </c>
      <c r="V84" s="6">
        <v>0</v>
      </c>
      <c r="W84" s="6">
        <v>0</v>
      </c>
      <c r="X84" s="7">
        <v>0</v>
      </c>
    </row>
    <row r="85" spans="1:24" ht="23.25" customHeight="1" thickBot="1">
      <c r="A85" s="171"/>
      <c r="B85" s="172"/>
      <c r="C85" s="148"/>
      <c r="D85" s="160"/>
      <c r="E85" s="212"/>
      <c r="F85" s="175"/>
      <c r="G85" s="177"/>
      <c r="H85" s="117" t="s">
        <v>117</v>
      </c>
      <c r="I85" s="35">
        <f t="shared" si="25"/>
        <v>0</v>
      </c>
      <c r="J85" s="36"/>
      <c r="K85" s="36"/>
      <c r="L85" s="36"/>
      <c r="M85" s="35">
        <f>SUM(N85,P85)</f>
        <v>180</v>
      </c>
      <c r="N85" s="36"/>
      <c r="O85" s="36"/>
      <c r="P85" s="36">
        <v>180</v>
      </c>
      <c r="Q85" s="26"/>
      <c r="R85" s="27">
        <v>0</v>
      </c>
      <c r="S85" s="27">
        <v>0</v>
      </c>
      <c r="T85" s="28">
        <v>0</v>
      </c>
      <c r="U85" s="26">
        <f t="shared" si="27"/>
        <v>0</v>
      </c>
      <c r="V85" s="27">
        <v>0</v>
      </c>
      <c r="W85" s="27">
        <v>0</v>
      </c>
      <c r="X85" s="28">
        <v>0</v>
      </c>
    </row>
    <row r="86" spans="1:24" ht="23.25" customHeight="1" thickBot="1">
      <c r="A86" s="171"/>
      <c r="B86" s="172"/>
      <c r="C86" s="148"/>
      <c r="D86" s="160"/>
      <c r="E86" s="212"/>
      <c r="F86" s="151" t="s">
        <v>20</v>
      </c>
      <c r="G86" s="152"/>
      <c r="H86" s="153"/>
      <c r="I86" s="16">
        <f t="shared" si="25"/>
        <v>0</v>
      </c>
      <c r="J86" s="10">
        <f>SUM(J84:J85)</f>
        <v>0</v>
      </c>
      <c r="K86" s="10">
        <f>SUM(K84:K85)</f>
        <v>0</v>
      </c>
      <c r="L86" s="10">
        <f>SUM(L84:L85)</f>
        <v>0</v>
      </c>
      <c r="M86" s="16">
        <f>SUM(N86,P86)</f>
        <v>190</v>
      </c>
      <c r="N86" s="10">
        <f>SUM(N84:N85)</f>
        <v>0</v>
      </c>
      <c r="O86" s="10">
        <f>SUM(O84:O85)</f>
        <v>0</v>
      </c>
      <c r="P86" s="10">
        <f>SUM(P84:P85)</f>
        <v>190</v>
      </c>
      <c r="Q86" s="16">
        <f>SUM(R86,T86)</f>
        <v>254</v>
      </c>
      <c r="R86" s="10">
        <f>SUM(R84:R85)</f>
        <v>0</v>
      </c>
      <c r="S86" s="10">
        <f>SUM(S84:S85)</f>
        <v>0</v>
      </c>
      <c r="T86" s="10">
        <f>SUM(T84:T85)</f>
        <v>254</v>
      </c>
      <c r="U86" s="16">
        <f t="shared" si="27"/>
        <v>0</v>
      </c>
      <c r="V86" s="10">
        <f>SUM(V84:V85)</f>
        <v>0</v>
      </c>
      <c r="W86" s="10">
        <f>SUM(W84:W85)</f>
        <v>0</v>
      </c>
      <c r="X86" s="29">
        <f>SUM(X84:X85)</f>
        <v>0</v>
      </c>
    </row>
    <row r="87" spans="1:24" ht="18.75" customHeight="1">
      <c r="A87" s="154">
        <v>1</v>
      </c>
      <c r="B87" s="156">
        <v>3</v>
      </c>
      <c r="C87" s="213">
        <v>3</v>
      </c>
      <c r="D87" s="166" t="s">
        <v>102</v>
      </c>
      <c r="E87" s="211" t="s">
        <v>98</v>
      </c>
      <c r="F87" s="174" t="s">
        <v>93</v>
      </c>
      <c r="G87" s="176" t="s">
        <v>99</v>
      </c>
      <c r="H87" s="118" t="s">
        <v>24</v>
      </c>
      <c r="I87" s="11">
        <f t="shared" ref="I87:I96" si="28">SUM(J87,L87)</f>
        <v>1.7</v>
      </c>
      <c r="J87" s="6">
        <v>1.7</v>
      </c>
      <c r="K87" s="6">
        <v>1.2</v>
      </c>
      <c r="L87" s="6"/>
      <c r="M87" s="5">
        <f t="shared" si="26"/>
        <v>64.5</v>
      </c>
      <c r="N87" s="6">
        <v>7.3</v>
      </c>
      <c r="O87" s="6">
        <v>1.7</v>
      </c>
      <c r="P87" s="6">
        <v>57.2</v>
      </c>
      <c r="Q87" s="5">
        <f>SUM(R87,T87)</f>
        <v>39.799999999999997</v>
      </c>
      <c r="R87" s="6">
        <v>8.8000000000000007</v>
      </c>
      <c r="S87" s="6">
        <v>1.7</v>
      </c>
      <c r="T87" s="7">
        <v>31</v>
      </c>
      <c r="U87" s="5">
        <f t="shared" ref="U87:U95" si="29">SUM(V87,X87)</f>
        <v>0</v>
      </c>
      <c r="V87" s="6">
        <v>0</v>
      </c>
      <c r="W87" s="6">
        <v>0</v>
      </c>
      <c r="X87" s="7">
        <v>0</v>
      </c>
    </row>
    <row r="88" spans="1:24" ht="18.75" customHeight="1" thickBot="1">
      <c r="A88" s="171"/>
      <c r="B88" s="172"/>
      <c r="C88" s="148"/>
      <c r="D88" s="160"/>
      <c r="E88" s="212"/>
      <c r="F88" s="175"/>
      <c r="G88" s="177"/>
      <c r="H88" s="117" t="s">
        <v>96</v>
      </c>
      <c r="I88" s="35">
        <f t="shared" si="28"/>
        <v>0</v>
      </c>
      <c r="J88" s="36"/>
      <c r="K88" s="36"/>
      <c r="L88" s="36"/>
      <c r="M88" s="35">
        <f t="shared" si="26"/>
        <v>329.5</v>
      </c>
      <c r="N88" s="36">
        <v>6.1</v>
      </c>
      <c r="O88" s="36">
        <v>2.6</v>
      </c>
      <c r="P88" s="36">
        <v>323.39999999999998</v>
      </c>
      <c r="Q88" s="35">
        <f>SUM(R88,T88)</f>
        <v>180.20000000000002</v>
      </c>
      <c r="R88" s="27">
        <v>4.9000000000000004</v>
      </c>
      <c r="S88" s="27">
        <v>1.4</v>
      </c>
      <c r="T88" s="28">
        <v>175.3</v>
      </c>
      <c r="U88" s="26">
        <f t="shared" si="29"/>
        <v>0</v>
      </c>
      <c r="V88" s="27">
        <v>0</v>
      </c>
      <c r="W88" s="27">
        <v>0</v>
      </c>
      <c r="X88" s="28">
        <v>0</v>
      </c>
    </row>
    <row r="89" spans="1:24" ht="18.75" customHeight="1" thickBot="1">
      <c r="A89" s="171"/>
      <c r="B89" s="172"/>
      <c r="C89" s="148"/>
      <c r="D89" s="160"/>
      <c r="E89" s="212"/>
      <c r="F89" s="151" t="s">
        <v>20</v>
      </c>
      <c r="G89" s="152"/>
      <c r="H89" s="153"/>
      <c r="I89" s="16">
        <f t="shared" si="28"/>
        <v>1.7</v>
      </c>
      <c r="J89" s="10">
        <f>SUM(J87,J88)</f>
        <v>1.7</v>
      </c>
      <c r="K89" s="10">
        <f>SUM(K87,K88)</f>
        <v>1.2</v>
      </c>
      <c r="L89" s="10">
        <f>SUM(L87,L88)</f>
        <v>0</v>
      </c>
      <c r="M89" s="16">
        <f t="shared" si="26"/>
        <v>393.99999999999994</v>
      </c>
      <c r="N89" s="10">
        <f>SUM(N87,N88)</f>
        <v>13.399999999999999</v>
      </c>
      <c r="O89" s="10">
        <f>SUM(O87,O88)</f>
        <v>4.3</v>
      </c>
      <c r="P89" s="10">
        <f>SUM(P87,P88)</f>
        <v>380.59999999999997</v>
      </c>
      <c r="Q89" s="8">
        <f>SUM(R89,T89)</f>
        <v>220</v>
      </c>
      <c r="R89" s="10">
        <f>SUM(R87,R88)</f>
        <v>13.700000000000001</v>
      </c>
      <c r="S89" s="10">
        <f>SUM(S87,S88)</f>
        <v>3.0999999999999996</v>
      </c>
      <c r="T89" s="10">
        <f>SUM(T87,T88)</f>
        <v>206.3</v>
      </c>
      <c r="U89" s="8">
        <f t="shared" si="29"/>
        <v>0</v>
      </c>
      <c r="V89" s="10">
        <f>SUM(V87,V88)</f>
        <v>0</v>
      </c>
      <c r="W89" s="10">
        <f>SUM(W87,W88)</f>
        <v>0</v>
      </c>
      <c r="X89" s="29">
        <f>SUM(X87,X88)</f>
        <v>0</v>
      </c>
    </row>
    <row r="90" spans="1:24" ht="36.75" customHeight="1" thickBot="1">
      <c r="A90" s="154">
        <v>1</v>
      </c>
      <c r="B90" s="156">
        <v>3</v>
      </c>
      <c r="C90" s="213">
        <v>4</v>
      </c>
      <c r="D90" s="166" t="s">
        <v>100</v>
      </c>
      <c r="E90" s="258" t="s">
        <v>64</v>
      </c>
      <c r="F90" s="95" t="s">
        <v>93</v>
      </c>
      <c r="G90" s="119" t="s">
        <v>101</v>
      </c>
      <c r="H90" s="116" t="s">
        <v>24</v>
      </c>
      <c r="I90" s="5">
        <f t="shared" si="28"/>
        <v>0</v>
      </c>
      <c r="J90" s="6"/>
      <c r="K90" s="6"/>
      <c r="L90" s="6"/>
      <c r="M90" s="5">
        <f t="shared" si="26"/>
        <v>61.2</v>
      </c>
      <c r="N90" s="6"/>
      <c r="O90" s="6"/>
      <c r="P90" s="7">
        <v>61.2</v>
      </c>
      <c r="Q90" s="5">
        <v>273</v>
      </c>
      <c r="R90" s="6">
        <v>0</v>
      </c>
      <c r="S90" s="6">
        <v>0</v>
      </c>
      <c r="T90" s="7">
        <v>273</v>
      </c>
      <c r="U90" s="5">
        <f t="shared" si="29"/>
        <v>0</v>
      </c>
      <c r="V90" s="6">
        <v>0</v>
      </c>
      <c r="W90" s="6">
        <v>0</v>
      </c>
      <c r="X90" s="7">
        <v>0</v>
      </c>
    </row>
    <row r="91" spans="1:24" ht="31.5" customHeight="1" thickBot="1">
      <c r="A91" s="171"/>
      <c r="B91" s="172"/>
      <c r="C91" s="148"/>
      <c r="D91" s="160"/>
      <c r="E91" s="212"/>
      <c r="F91" s="151" t="s">
        <v>20</v>
      </c>
      <c r="G91" s="152"/>
      <c r="H91" s="153"/>
      <c r="I91" s="16">
        <f t="shared" si="28"/>
        <v>0</v>
      </c>
      <c r="J91" s="10">
        <f>SUM(J90)</f>
        <v>0</v>
      </c>
      <c r="K91" s="10">
        <f>SUM(K90)</f>
        <v>0</v>
      </c>
      <c r="L91" s="10">
        <f>SUM(L90)</f>
        <v>0</v>
      </c>
      <c r="M91" s="16">
        <f t="shared" si="26"/>
        <v>61.2</v>
      </c>
      <c r="N91" s="10">
        <f>SUM(N90)</f>
        <v>0</v>
      </c>
      <c r="O91" s="10">
        <f>SUM(O90)</f>
        <v>0</v>
      </c>
      <c r="P91" s="10">
        <f>SUM(P90)</f>
        <v>61.2</v>
      </c>
      <c r="Q91" s="16">
        <f>SUM(R91,T91)</f>
        <v>273</v>
      </c>
      <c r="R91" s="10">
        <f>SUM(R90)</f>
        <v>0</v>
      </c>
      <c r="S91" s="10">
        <f>SUM(S90)</f>
        <v>0</v>
      </c>
      <c r="T91" s="10">
        <f>SUM(T90)</f>
        <v>273</v>
      </c>
      <c r="U91" s="16">
        <f t="shared" si="29"/>
        <v>0</v>
      </c>
      <c r="V91" s="10">
        <f>SUM(V90)</f>
        <v>0</v>
      </c>
      <c r="W91" s="10">
        <f>SUM(W90)</f>
        <v>0</v>
      </c>
      <c r="X91" s="29">
        <f>SUM(X90)</f>
        <v>0</v>
      </c>
    </row>
    <row r="92" spans="1:24" ht="19.5" customHeight="1">
      <c r="A92" s="154">
        <v>1</v>
      </c>
      <c r="B92" s="156">
        <v>3</v>
      </c>
      <c r="C92" s="213">
        <v>5</v>
      </c>
      <c r="D92" s="166" t="s">
        <v>104</v>
      </c>
      <c r="E92" s="211" t="s">
        <v>105</v>
      </c>
      <c r="F92" s="174" t="s">
        <v>93</v>
      </c>
      <c r="G92" s="176" t="s">
        <v>106</v>
      </c>
      <c r="H92" s="116" t="s">
        <v>24</v>
      </c>
      <c r="I92" s="5">
        <f t="shared" si="28"/>
        <v>0</v>
      </c>
      <c r="J92" s="6"/>
      <c r="K92" s="6"/>
      <c r="L92" s="6"/>
      <c r="M92" s="5">
        <f t="shared" si="26"/>
        <v>0</v>
      </c>
      <c r="N92" s="6"/>
      <c r="O92" s="6"/>
      <c r="P92" s="6"/>
      <c r="Q92" s="5">
        <v>329.4</v>
      </c>
      <c r="R92" s="6">
        <v>0</v>
      </c>
      <c r="S92" s="6">
        <v>0</v>
      </c>
      <c r="T92" s="7">
        <v>329.4</v>
      </c>
      <c r="U92" s="5">
        <f t="shared" si="29"/>
        <v>0</v>
      </c>
      <c r="V92" s="6">
        <v>0</v>
      </c>
      <c r="W92" s="6">
        <v>0</v>
      </c>
      <c r="X92" s="7">
        <v>0</v>
      </c>
    </row>
    <row r="93" spans="1:24" ht="19.5" customHeight="1" thickBot="1">
      <c r="A93" s="171"/>
      <c r="B93" s="172"/>
      <c r="C93" s="148"/>
      <c r="D93" s="160"/>
      <c r="E93" s="212"/>
      <c r="F93" s="175"/>
      <c r="G93" s="177"/>
      <c r="H93" s="117" t="s">
        <v>96</v>
      </c>
      <c r="I93" s="35">
        <f t="shared" si="28"/>
        <v>0</v>
      </c>
      <c r="J93" s="36"/>
      <c r="K93" s="36"/>
      <c r="L93" s="36"/>
      <c r="M93" s="35">
        <f t="shared" si="26"/>
        <v>0</v>
      </c>
      <c r="N93" s="36"/>
      <c r="O93" s="36"/>
      <c r="P93" s="36"/>
      <c r="Q93" s="26">
        <v>382.3</v>
      </c>
      <c r="R93" s="27">
        <v>0</v>
      </c>
      <c r="S93" s="27">
        <v>0</v>
      </c>
      <c r="T93" s="28">
        <v>382.3</v>
      </c>
      <c r="U93" s="26">
        <f t="shared" si="29"/>
        <v>0</v>
      </c>
      <c r="V93" s="27">
        <v>0</v>
      </c>
      <c r="W93" s="27">
        <v>0</v>
      </c>
      <c r="X93" s="28">
        <v>0</v>
      </c>
    </row>
    <row r="94" spans="1:24" ht="19.5" customHeight="1" thickBot="1">
      <c r="A94" s="171"/>
      <c r="B94" s="172"/>
      <c r="C94" s="148"/>
      <c r="D94" s="160"/>
      <c r="E94" s="212"/>
      <c r="F94" s="151" t="s">
        <v>20</v>
      </c>
      <c r="G94" s="152"/>
      <c r="H94" s="153"/>
      <c r="I94" s="16">
        <f t="shared" si="28"/>
        <v>0</v>
      </c>
      <c r="J94" s="10">
        <f>SUM(J92,J93)</f>
        <v>0</v>
      </c>
      <c r="K94" s="10">
        <f>SUM(K92,K93)</f>
        <v>0</v>
      </c>
      <c r="L94" s="10">
        <f>SUM(L92,L93)</f>
        <v>0</v>
      </c>
      <c r="M94" s="16">
        <f t="shared" si="26"/>
        <v>0</v>
      </c>
      <c r="N94" s="10">
        <f>SUM(N92,N93)</f>
        <v>0</v>
      </c>
      <c r="O94" s="10">
        <f>SUM(O92,O93)</f>
        <v>0</v>
      </c>
      <c r="P94" s="10">
        <f>SUM(P92,P93)</f>
        <v>0</v>
      </c>
      <c r="Q94" s="8">
        <f>SUM(R94,T94)</f>
        <v>711.7</v>
      </c>
      <c r="R94" s="10">
        <f>SUM(R92,R93)</f>
        <v>0</v>
      </c>
      <c r="S94" s="10">
        <f>SUM(S92,S93)</f>
        <v>0</v>
      </c>
      <c r="T94" s="10">
        <f>SUM(T92,T93)</f>
        <v>711.7</v>
      </c>
      <c r="U94" s="8">
        <f t="shared" si="29"/>
        <v>0</v>
      </c>
      <c r="V94" s="10">
        <f>SUM(V92,V93)</f>
        <v>0</v>
      </c>
      <c r="W94" s="10">
        <f>SUM(W92,W93)</f>
        <v>0</v>
      </c>
      <c r="X94" s="29">
        <f>SUM(X92,X93)</f>
        <v>0</v>
      </c>
    </row>
    <row r="95" spans="1:24" ht="13.5" customHeight="1" thickBot="1">
      <c r="A95" s="120">
        <v>1</v>
      </c>
      <c r="B95" s="121">
        <v>3</v>
      </c>
      <c r="C95" s="203" t="s">
        <v>36</v>
      </c>
      <c r="D95" s="204"/>
      <c r="E95" s="204"/>
      <c r="F95" s="204"/>
      <c r="G95" s="204"/>
      <c r="H95" s="205"/>
      <c r="I95" s="37">
        <f t="shared" si="28"/>
        <v>54.6</v>
      </c>
      <c r="J95" s="20">
        <f>SUM(J83,J86,J89,J91,J94)</f>
        <v>54.6</v>
      </c>
      <c r="K95" s="20">
        <f>SUM(K83,K86,K89,K91,K94)</f>
        <v>1.2</v>
      </c>
      <c r="L95" s="20">
        <f>SUM(L83,L86,L89,L91,L94)</f>
        <v>0</v>
      </c>
      <c r="M95" s="37">
        <f t="shared" si="26"/>
        <v>708.59999999999991</v>
      </c>
      <c r="N95" s="20">
        <f>SUM(N83,N86,N89,N91,N94)</f>
        <v>76.8</v>
      </c>
      <c r="O95" s="20">
        <f>SUM(O83,O86,O89,O91,O94)</f>
        <v>4.3</v>
      </c>
      <c r="P95" s="20">
        <f>SUM(P83,P86,P89,P91,P94)</f>
        <v>631.79999999999995</v>
      </c>
      <c r="Q95" s="37">
        <f>SUM(R95,T95)</f>
        <v>1515.7</v>
      </c>
      <c r="R95" s="20">
        <f>SUM(R83,R86,R89,R91,R94)</f>
        <v>70.7</v>
      </c>
      <c r="S95" s="20">
        <f>SUM(S83,S86,S89,S91,S94)</f>
        <v>3.0999999999999996</v>
      </c>
      <c r="T95" s="20">
        <f>SUM(T83,T86,T89,T91,T94)</f>
        <v>1445</v>
      </c>
      <c r="U95" s="37">
        <f t="shared" si="29"/>
        <v>57</v>
      </c>
      <c r="V95" s="20">
        <f>SUM(V83,V86,V89,V91,V94)</f>
        <v>57</v>
      </c>
      <c r="W95" s="20">
        <f>SUM(W83,W86,W89,W91,W94)</f>
        <v>0</v>
      </c>
      <c r="X95" s="21">
        <f>SUM(X83,X86,X89,X91,X94)</f>
        <v>0</v>
      </c>
    </row>
    <row r="96" spans="1:24" ht="13.5" customHeight="1" thickBot="1">
      <c r="A96" s="122">
        <v>1</v>
      </c>
      <c r="B96" s="197" t="s">
        <v>83</v>
      </c>
      <c r="C96" s="198"/>
      <c r="D96" s="198"/>
      <c r="E96" s="198"/>
      <c r="F96" s="198"/>
      <c r="G96" s="198"/>
      <c r="H96" s="199"/>
      <c r="I96" s="38">
        <f t="shared" si="28"/>
        <v>10754.1</v>
      </c>
      <c r="J96" s="39">
        <f>J95+J77+J24</f>
        <v>10629.1</v>
      </c>
      <c r="K96" s="39">
        <f>K95+K77+K24</f>
        <v>1528.8000000000004</v>
      </c>
      <c r="L96" s="39">
        <f>L95+L77+L24</f>
        <v>125</v>
      </c>
      <c r="M96" s="38">
        <f t="shared" si="26"/>
        <v>11998.77</v>
      </c>
      <c r="N96" s="39">
        <f>N95+N77+N24</f>
        <v>11306.07</v>
      </c>
      <c r="O96" s="39">
        <f>O95+O77+O24</f>
        <v>1640.8</v>
      </c>
      <c r="P96" s="39">
        <f>P95+P77+P24</f>
        <v>692.69999999999993</v>
      </c>
      <c r="Q96" s="38">
        <f>SUM(R96,T96)</f>
        <v>13764.3</v>
      </c>
      <c r="R96" s="39">
        <f>R95+R77+R24</f>
        <v>12309.3</v>
      </c>
      <c r="S96" s="39">
        <f>S95+S77+S24</f>
        <v>1624.1</v>
      </c>
      <c r="T96" s="39">
        <f>T95+T77+T24</f>
        <v>1455</v>
      </c>
      <c r="U96" s="38">
        <f>SUM(V96,X96)</f>
        <v>12371.7</v>
      </c>
      <c r="V96" s="39">
        <f>V95+V77+V24</f>
        <v>12361.7</v>
      </c>
      <c r="W96" s="39">
        <f>W95+W77+W24</f>
        <v>1621</v>
      </c>
      <c r="X96" s="56">
        <f>X95+X77+X24</f>
        <v>10</v>
      </c>
    </row>
    <row r="97" spans="1:24" ht="13.5" customHeight="1" thickBot="1">
      <c r="A97" s="123">
        <v>2</v>
      </c>
      <c r="B97" s="206" t="s">
        <v>84</v>
      </c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8"/>
    </row>
    <row r="98" spans="1:24" ht="13.5" customHeight="1" thickBot="1">
      <c r="A98" s="123">
        <v>2</v>
      </c>
      <c r="B98" s="124">
        <v>1</v>
      </c>
      <c r="C98" s="188" t="s">
        <v>85</v>
      </c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90"/>
    </row>
    <row r="99" spans="1:24" ht="12.75" customHeight="1">
      <c r="A99" s="154">
        <v>2</v>
      </c>
      <c r="B99" s="172">
        <v>1</v>
      </c>
      <c r="C99" s="147">
        <v>1</v>
      </c>
      <c r="D99" s="184" t="s">
        <v>86</v>
      </c>
      <c r="E99" s="209">
        <v>18</v>
      </c>
      <c r="F99" s="147" t="s">
        <v>87</v>
      </c>
      <c r="G99" s="147" t="s">
        <v>88</v>
      </c>
      <c r="H99" s="102" t="s">
        <v>114</v>
      </c>
      <c r="I99" s="11">
        <f>SUM(J99,L99)</f>
        <v>117.6</v>
      </c>
      <c r="J99" s="6">
        <v>117.6</v>
      </c>
      <c r="K99" s="6">
        <v>87.4</v>
      </c>
      <c r="L99" s="7">
        <v>0</v>
      </c>
      <c r="M99" s="70">
        <f>SUM(N99,P99)</f>
        <v>99.9</v>
      </c>
      <c r="N99" s="71">
        <v>99.9</v>
      </c>
      <c r="O99" s="71">
        <v>74.2</v>
      </c>
      <c r="P99" s="80">
        <v>0</v>
      </c>
      <c r="Q99" s="70">
        <f>SUM(R99,T99)</f>
        <v>100</v>
      </c>
      <c r="R99" s="71">
        <v>100</v>
      </c>
      <c r="S99" s="71">
        <v>0</v>
      </c>
      <c r="T99" s="72">
        <v>0</v>
      </c>
      <c r="U99" s="70">
        <f>SUM(V99,X99)</f>
        <v>100</v>
      </c>
      <c r="V99" s="71">
        <v>100</v>
      </c>
      <c r="W99" s="79">
        <v>0</v>
      </c>
      <c r="X99" s="80">
        <v>0</v>
      </c>
    </row>
    <row r="100" spans="1:24" ht="13.5" thickBot="1">
      <c r="A100" s="171"/>
      <c r="B100" s="172"/>
      <c r="C100" s="148"/>
      <c r="D100" s="160"/>
      <c r="E100" s="210"/>
      <c r="F100" s="148"/>
      <c r="G100" s="148"/>
      <c r="H100" s="103" t="s">
        <v>24</v>
      </c>
      <c r="I100" s="13">
        <f t="shared" ref="I100:I113" si="30">SUM(J100,L100)</f>
        <v>5.2</v>
      </c>
      <c r="J100" s="18">
        <v>5.2</v>
      </c>
      <c r="K100" s="18">
        <v>3.2</v>
      </c>
      <c r="L100" s="15">
        <v>0</v>
      </c>
      <c r="M100" s="76">
        <f t="shared" ref="M100:M113" si="31">SUM(N100,P100)</f>
        <v>12</v>
      </c>
      <c r="N100" s="77">
        <v>12</v>
      </c>
      <c r="O100" s="77">
        <v>8.4</v>
      </c>
      <c r="P100" s="82">
        <v>0</v>
      </c>
      <c r="Q100" s="76">
        <f t="shared" ref="Q100:Q113" si="32">SUM(R100,T100)</f>
        <v>12</v>
      </c>
      <c r="R100" s="77">
        <v>12</v>
      </c>
      <c r="S100" s="77">
        <v>0</v>
      </c>
      <c r="T100" s="78">
        <v>0</v>
      </c>
      <c r="U100" s="76">
        <f t="shared" ref="U100:U113" si="33">SUM(V100,X100)</f>
        <v>12</v>
      </c>
      <c r="V100" s="77">
        <v>12</v>
      </c>
      <c r="W100" s="81">
        <v>0</v>
      </c>
      <c r="X100" s="82">
        <v>0</v>
      </c>
    </row>
    <row r="101" spans="1:24" ht="13.5" customHeight="1" thickBot="1">
      <c r="A101" s="171"/>
      <c r="B101" s="172"/>
      <c r="C101" s="148"/>
      <c r="D101" s="160"/>
      <c r="E101" s="210"/>
      <c r="F101" s="151" t="s">
        <v>20</v>
      </c>
      <c r="G101" s="152"/>
      <c r="H101" s="153"/>
      <c r="I101" s="8">
        <f t="shared" si="30"/>
        <v>122.8</v>
      </c>
      <c r="J101" s="9">
        <f>SUM(J99:J100)</f>
        <v>122.8</v>
      </c>
      <c r="K101" s="9">
        <f>SUM(K99:K100)</f>
        <v>90.600000000000009</v>
      </c>
      <c r="L101" s="10">
        <f>SUM(L99:L100)</f>
        <v>0</v>
      </c>
      <c r="M101" s="8">
        <f t="shared" si="31"/>
        <v>111.9</v>
      </c>
      <c r="N101" s="9">
        <f>SUM(N99:N100)</f>
        <v>111.9</v>
      </c>
      <c r="O101" s="9">
        <f>SUM(O99:O100)</f>
        <v>82.600000000000009</v>
      </c>
      <c r="P101" s="10">
        <f>SUM(P99:P100)</f>
        <v>0</v>
      </c>
      <c r="Q101" s="8">
        <f t="shared" si="32"/>
        <v>112</v>
      </c>
      <c r="R101" s="10">
        <f>SUM(R99:R100)</f>
        <v>112</v>
      </c>
      <c r="S101" s="10">
        <f>SUM(S99:S100)</f>
        <v>0</v>
      </c>
      <c r="T101" s="10">
        <f>SUM(T99:T100)</f>
        <v>0</v>
      </c>
      <c r="U101" s="8">
        <f t="shared" si="33"/>
        <v>112</v>
      </c>
      <c r="V101" s="9">
        <f>SUM(V99:V100)</f>
        <v>112</v>
      </c>
      <c r="W101" s="9">
        <f>SUM(W99:W100)</f>
        <v>0</v>
      </c>
      <c r="X101" s="29">
        <f>SUM(X99:X100)</f>
        <v>0</v>
      </c>
    </row>
    <row r="102" spans="1:24" ht="13.5" customHeight="1" thickBot="1">
      <c r="A102" s="120">
        <v>2</v>
      </c>
      <c r="B102" s="121">
        <v>1</v>
      </c>
      <c r="C102" s="203" t="s">
        <v>36</v>
      </c>
      <c r="D102" s="204"/>
      <c r="E102" s="204"/>
      <c r="F102" s="204"/>
      <c r="G102" s="204"/>
      <c r="H102" s="205"/>
      <c r="I102" s="19">
        <f t="shared" si="30"/>
        <v>122.8</v>
      </c>
      <c r="J102" s="20">
        <f t="shared" ref="J102:L103" si="34">J101</f>
        <v>122.8</v>
      </c>
      <c r="K102" s="20">
        <f t="shared" si="34"/>
        <v>90.600000000000009</v>
      </c>
      <c r="L102" s="21">
        <f t="shared" si="34"/>
        <v>0</v>
      </c>
      <c r="M102" s="19">
        <f t="shared" si="31"/>
        <v>111.9</v>
      </c>
      <c r="N102" s="20">
        <f t="shared" ref="N102:P103" si="35">N101</f>
        <v>111.9</v>
      </c>
      <c r="O102" s="20">
        <f t="shared" si="35"/>
        <v>82.600000000000009</v>
      </c>
      <c r="P102" s="21">
        <f t="shared" si="35"/>
        <v>0</v>
      </c>
      <c r="Q102" s="19">
        <f t="shared" si="32"/>
        <v>112</v>
      </c>
      <c r="R102" s="20">
        <f t="shared" ref="R102:T103" si="36">R101</f>
        <v>112</v>
      </c>
      <c r="S102" s="20">
        <f t="shared" si="36"/>
        <v>0</v>
      </c>
      <c r="T102" s="21">
        <f t="shared" si="36"/>
        <v>0</v>
      </c>
      <c r="U102" s="19">
        <f t="shared" si="33"/>
        <v>112</v>
      </c>
      <c r="V102" s="20">
        <f t="shared" ref="V102:X103" si="37">V101</f>
        <v>112</v>
      </c>
      <c r="W102" s="20">
        <f t="shared" si="37"/>
        <v>0</v>
      </c>
      <c r="X102" s="21">
        <f t="shared" si="37"/>
        <v>0</v>
      </c>
    </row>
    <row r="103" spans="1:24" ht="13.5" customHeight="1" thickBot="1">
      <c r="A103" s="122">
        <v>2</v>
      </c>
      <c r="B103" s="197" t="s">
        <v>83</v>
      </c>
      <c r="C103" s="198"/>
      <c r="D103" s="198"/>
      <c r="E103" s="198"/>
      <c r="F103" s="198"/>
      <c r="G103" s="198"/>
      <c r="H103" s="199"/>
      <c r="I103" s="40">
        <f t="shared" si="30"/>
        <v>122.8</v>
      </c>
      <c r="J103" s="41">
        <f t="shared" si="34"/>
        <v>122.8</v>
      </c>
      <c r="K103" s="41">
        <f t="shared" si="34"/>
        <v>90.600000000000009</v>
      </c>
      <c r="L103" s="42">
        <f t="shared" si="34"/>
        <v>0</v>
      </c>
      <c r="M103" s="40">
        <f t="shared" si="31"/>
        <v>111.9</v>
      </c>
      <c r="N103" s="41">
        <f t="shared" si="35"/>
        <v>111.9</v>
      </c>
      <c r="O103" s="41">
        <f t="shared" si="35"/>
        <v>82.600000000000009</v>
      </c>
      <c r="P103" s="42">
        <f t="shared" si="35"/>
        <v>0</v>
      </c>
      <c r="Q103" s="40">
        <f t="shared" si="32"/>
        <v>112</v>
      </c>
      <c r="R103" s="41">
        <f t="shared" si="36"/>
        <v>112</v>
      </c>
      <c r="S103" s="41">
        <f t="shared" si="36"/>
        <v>0</v>
      </c>
      <c r="T103" s="42">
        <f t="shared" si="36"/>
        <v>0</v>
      </c>
      <c r="U103" s="40">
        <f t="shared" si="33"/>
        <v>112</v>
      </c>
      <c r="V103" s="41">
        <f t="shared" si="37"/>
        <v>112</v>
      </c>
      <c r="W103" s="41">
        <f t="shared" si="37"/>
        <v>0</v>
      </c>
      <c r="X103" s="42">
        <f t="shared" si="37"/>
        <v>0</v>
      </c>
    </row>
    <row r="104" spans="1:24" ht="13.5" customHeight="1" thickBot="1">
      <c r="A104" s="200" t="s">
        <v>89</v>
      </c>
      <c r="B104" s="201"/>
      <c r="C104" s="201"/>
      <c r="D104" s="201"/>
      <c r="E104" s="201"/>
      <c r="F104" s="201"/>
      <c r="G104" s="201"/>
      <c r="H104" s="202"/>
      <c r="I104" s="43">
        <f t="shared" si="30"/>
        <v>10876.9</v>
      </c>
      <c r="J104" s="44">
        <f>J103+J96</f>
        <v>10751.9</v>
      </c>
      <c r="K104" s="44">
        <f>K103+K96</f>
        <v>1619.4000000000003</v>
      </c>
      <c r="L104" s="45">
        <f>L103+L96</f>
        <v>125</v>
      </c>
      <c r="M104" s="43">
        <f t="shared" si="31"/>
        <v>12110.67</v>
      </c>
      <c r="N104" s="44">
        <f>N103+N96</f>
        <v>11417.97</v>
      </c>
      <c r="O104" s="44">
        <f>O103+O96</f>
        <v>1723.3999999999999</v>
      </c>
      <c r="P104" s="45">
        <f>P103+P96</f>
        <v>692.69999999999993</v>
      </c>
      <c r="Q104" s="43">
        <f t="shared" si="32"/>
        <v>13876.3</v>
      </c>
      <c r="R104" s="44">
        <f>R103+R96</f>
        <v>12421.3</v>
      </c>
      <c r="S104" s="44">
        <f>S103+S96</f>
        <v>1624.1</v>
      </c>
      <c r="T104" s="45">
        <f>T103+T96</f>
        <v>1455</v>
      </c>
      <c r="U104" s="43">
        <f t="shared" si="33"/>
        <v>12483.7</v>
      </c>
      <c r="V104" s="44">
        <f>V103+V96</f>
        <v>12473.7</v>
      </c>
      <c r="W104" s="44">
        <f>W103+W96</f>
        <v>1621</v>
      </c>
      <c r="X104" s="45">
        <f>X103+X96</f>
        <v>10</v>
      </c>
    </row>
    <row r="105" spans="1:24" ht="12.75" customHeight="1">
      <c r="A105" s="191" t="s">
        <v>120</v>
      </c>
      <c r="B105" s="192"/>
      <c r="C105" s="192"/>
      <c r="D105" s="192"/>
      <c r="E105" s="192"/>
      <c r="F105" s="192"/>
      <c r="G105" s="192"/>
      <c r="H105" s="193"/>
      <c r="I105" s="46">
        <f t="shared" si="30"/>
        <v>2563.5</v>
      </c>
      <c r="J105" s="47">
        <f>J14+J16+J22+J26+J30+J34+J39+J41+J44+J46+J48+J57+J59+J62+J64+J68+J71+J79+J84+J100+J54+J87+J90+J92</f>
        <v>2445.9</v>
      </c>
      <c r="K105" s="47">
        <f>K14+K16+K22+K26+K30+K34+K39+K41+K44+K46+K48+K57+K59+K62+K64+K68+K71+K79+K84+K100+K54+K87+K90+K92</f>
        <v>755.20000000000016</v>
      </c>
      <c r="L105" s="47">
        <f>L14+L16+L22+L26+L30+L34+L39+L41+L44+L46+L48+L57+L59+L62+L64+L68+L71+L79+L84+L100+L54+L87+L90+L92</f>
        <v>117.6</v>
      </c>
      <c r="M105" s="46">
        <f t="shared" si="31"/>
        <v>2834.3000000000006</v>
      </c>
      <c r="N105" s="47">
        <f>N14+N16+N22+N26+N30+N34+N39+N41+N44+N46+N48+N57+N59+N62+N64+N68+N71+N79+N84+N100+N54+N87+N90+N92</f>
        <v>2654.5000000000005</v>
      </c>
      <c r="O105" s="47">
        <f>O14+O16+O22+O26+O30+O34+O39+O41+O44+O46+O48+O57+O59+O62+O64+O68+O71+O79+O84+O100+O54+O87+O90+O92</f>
        <v>795.3</v>
      </c>
      <c r="P105" s="47">
        <f>P14+P16+P22+P26+P30+P34+P39+P41+P44+P46+P48+P57+P59+P62+P64+P68+P71+P79+P84+P100+P54+P87+P90+P92</f>
        <v>179.8</v>
      </c>
      <c r="Q105" s="46">
        <f t="shared" si="32"/>
        <v>4756.9000000000005</v>
      </c>
      <c r="R105" s="47">
        <f>R14+R16+R22+R26+R30+R34+R39+R41+R44+R46+R48+R57+R59+R62+R64+R68+R71+R75+R79+R84+R100+R54+R87+R90+R92</f>
        <v>3859.5000000000009</v>
      </c>
      <c r="S105" s="47">
        <f t="shared" ref="S105:T105" si="38">S14+S16+S22+S26+S30+S34+S39+S41+S44+S46+S48+S57+S59+S62+S64+S68+S71+S75+S79+S84+S100+S54+S87+S90+S92</f>
        <v>788.1</v>
      </c>
      <c r="T105" s="47">
        <f t="shared" si="38"/>
        <v>897.4</v>
      </c>
      <c r="U105" s="46">
        <f t="shared" si="33"/>
        <v>3880.7000000000007</v>
      </c>
      <c r="V105" s="47">
        <f>V14+V16+V22+V26+V30+V34+V39+V41+V44+V46+V48+V57+V59+V62+V64+V68+V71+V79+V75+V84+V100+V54+V87+V90+V92</f>
        <v>3870.7000000000007</v>
      </c>
      <c r="W105" s="47">
        <f t="shared" ref="W105:X105" si="39">W14+W16+W22+W26+W30+W34+W39+W41+W44+W46+W48+W57+W59+W62+W64+W68+W71+W79+W75+W84+W100+W54+W87+W90+W92</f>
        <v>786.4</v>
      </c>
      <c r="X105" s="47">
        <f t="shared" si="39"/>
        <v>10</v>
      </c>
    </row>
    <row r="106" spans="1:24" ht="12.75" customHeight="1">
      <c r="A106" s="191" t="s">
        <v>121</v>
      </c>
      <c r="B106" s="192"/>
      <c r="C106" s="192"/>
      <c r="D106" s="192"/>
      <c r="E106" s="192"/>
      <c r="F106" s="192"/>
      <c r="G106" s="192"/>
      <c r="H106" s="193"/>
      <c r="I106" s="48">
        <f t="shared" si="30"/>
        <v>5611.3</v>
      </c>
      <c r="J106" s="49">
        <f>SUM(J61,J42,J19,J12)</f>
        <v>5611.3</v>
      </c>
      <c r="K106" s="49">
        <f>SUM(K61,K42,K19,K12)</f>
        <v>0</v>
      </c>
      <c r="L106" s="50">
        <f>SUM(L61,L42,L19,L12)</f>
        <v>0</v>
      </c>
      <c r="M106" s="48">
        <f t="shared" si="31"/>
        <v>6085.47</v>
      </c>
      <c r="N106" s="49">
        <f>SUM(N61,N42,N19,N12)</f>
        <v>6085.47</v>
      </c>
      <c r="O106" s="49">
        <f>SUM(O61,O42,O19,O12)</f>
        <v>0</v>
      </c>
      <c r="P106" s="50">
        <f>SUM(P61,P42,P19,P12)</f>
        <v>0</v>
      </c>
      <c r="Q106" s="48">
        <f t="shared" si="32"/>
        <v>5833.5</v>
      </c>
      <c r="R106" s="49">
        <f>SUM(R61,R42,R19,R12)</f>
        <v>5833.5</v>
      </c>
      <c r="S106" s="49">
        <f>SUM(S61,S42,S19,S12)</f>
        <v>0</v>
      </c>
      <c r="T106" s="50">
        <f>SUM(T61,T42,T19,T12)</f>
        <v>0</v>
      </c>
      <c r="U106" s="48">
        <f t="shared" si="33"/>
        <v>5869.1</v>
      </c>
      <c r="V106" s="49">
        <f>SUM(V61,V42,V19,V12)</f>
        <v>5869.1</v>
      </c>
      <c r="W106" s="49">
        <f>SUM(W61,W42,W19,W12)</f>
        <v>0</v>
      </c>
      <c r="X106" s="50">
        <f>SUM(X61,X42,X19,X12)</f>
        <v>0</v>
      </c>
    </row>
    <row r="107" spans="1:24" ht="12.75" customHeight="1">
      <c r="A107" s="191" t="s">
        <v>122</v>
      </c>
      <c r="B107" s="192"/>
      <c r="C107" s="192"/>
      <c r="D107" s="192"/>
      <c r="E107" s="192"/>
      <c r="F107" s="192"/>
      <c r="G107" s="192"/>
      <c r="H107" s="193"/>
      <c r="I107" s="48">
        <f t="shared" si="30"/>
        <v>1280.7</v>
      </c>
      <c r="J107" s="49">
        <f>SUM(J17,J99,J53,J50,J38,J21,J82,J73)</f>
        <v>1273.8</v>
      </c>
      <c r="K107" s="49">
        <f t="shared" ref="K107:L107" si="40">SUM(K17,K99,K53,K50,K38,K21,K82,K73)</f>
        <v>317.39999999999998</v>
      </c>
      <c r="L107" s="49">
        <f t="shared" si="40"/>
        <v>6.9</v>
      </c>
      <c r="M107" s="48">
        <f t="shared" si="31"/>
        <v>1208</v>
      </c>
      <c r="N107" s="49">
        <f>SUM(N17,N99,N53,N50,N38,N21,N82,N73)</f>
        <v>1208</v>
      </c>
      <c r="O107" s="49">
        <f t="shared" ref="O107:P107" si="41">SUM(O17,O99,O53,O50,O38,O21,O82,O73)</f>
        <v>316.5</v>
      </c>
      <c r="P107" s="49">
        <f t="shared" si="41"/>
        <v>0</v>
      </c>
      <c r="Q107" s="48">
        <f t="shared" si="32"/>
        <v>1274.7</v>
      </c>
      <c r="R107" s="49">
        <f>SUM(R17,R99,R53,R50,R38,R21,R82,R73)</f>
        <v>1274.7</v>
      </c>
      <c r="S107" s="49">
        <f t="shared" ref="S107:T107" si="42">SUM(S17,S99,S53,S50,S38,S21,S82,S73)</f>
        <v>232.6</v>
      </c>
      <c r="T107" s="49">
        <f t="shared" si="42"/>
        <v>0</v>
      </c>
      <c r="U107" s="48">
        <f t="shared" si="33"/>
        <v>1285.2</v>
      </c>
      <c r="V107" s="49">
        <f>SUM(V17,V99,V53,V50,V38,V21,V82,V73)</f>
        <v>1285.2</v>
      </c>
      <c r="W107" s="49">
        <f t="shared" ref="W107:X107" si="43">SUM(W17,W99,W53,W50,W38,W21,W82,W73)</f>
        <v>232.6</v>
      </c>
      <c r="X107" s="50">
        <f t="shared" si="43"/>
        <v>0</v>
      </c>
    </row>
    <row r="108" spans="1:24" ht="12.75" customHeight="1">
      <c r="A108" s="191" t="s">
        <v>123</v>
      </c>
      <c r="B108" s="192"/>
      <c r="C108" s="192"/>
      <c r="D108" s="192"/>
      <c r="E108" s="192"/>
      <c r="F108" s="192"/>
      <c r="G108" s="192"/>
      <c r="H108" s="193"/>
      <c r="I108" s="48">
        <f t="shared" si="30"/>
        <v>0</v>
      </c>
      <c r="J108" s="49">
        <f>J88+J93</f>
        <v>0</v>
      </c>
      <c r="K108" s="49">
        <f>K88+K93</f>
        <v>0</v>
      </c>
      <c r="L108" s="49">
        <f>L88+L93</f>
        <v>0</v>
      </c>
      <c r="M108" s="48">
        <f t="shared" si="31"/>
        <v>329.5</v>
      </c>
      <c r="N108" s="49">
        <f>N88+N93</f>
        <v>6.1</v>
      </c>
      <c r="O108" s="49">
        <f>O88+O93</f>
        <v>2.6</v>
      </c>
      <c r="P108" s="49">
        <f>P88+P93</f>
        <v>323.39999999999998</v>
      </c>
      <c r="Q108" s="48">
        <f t="shared" si="32"/>
        <v>562.5</v>
      </c>
      <c r="R108" s="49">
        <f>R88+R93</f>
        <v>4.9000000000000004</v>
      </c>
      <c r="S108" s="49">
        <f>S88+S93</f>
        <v>1.4</v>
      </c>
      <c r="T108" s="49">
        <f>T88+T93</f>
        <v>557.6</v>
      </c>
      <c r="U108" s="48">
        <f t="shared" si="33"/>
        <v>0</v>
      </c>
      <c r="V108" s="49">
        <f>V88+V93</f>
        <v>0</v>
      </c>
      <c r="W108" s="49">
        <f>W88+W93</f>
        <v>0</v>
      </c>
      <c r="X108" s="50">
        <f>X88+X93</f>
        <v>0</v>
      </c>
    </row>
    <row r="109" spans="1:24" ht="12.75" customHeight="1">
      <c r="A109" s="191" t="s">
        <v>124</v>
      </c>
      <c r="B109" s="192"/>
      <c r="C109" s="192"/>
      <c r="D109" s="192"/>
      <c r="E109" s="192"/>
      <c r="F109" s="192"/>
      <c r="G109" s="192"/>
      <c r="H109" s="193"/>
      <c r="I109" s="48">
        <f t="shared" si="30"/>
        <v>529.9</v>
      </c>
      <c r="J109" s="49">
        <f>J55+J85</f>
        <v>529.9</v>
      </c>
      <c r="K109" s="49">
        <f>K55+K85</f>
        <v>111.3</v>
      </c>
      <c r="L109" s="49">
        <f>L55+L85</f>
        <v>0</v>
      </c>
      <c r="M109" s="48">
        <f t="shared" si="31"/>
        <v>727.2</v>
      </c>
      <c r="N109" s="49">
        <f>N55+N85</f>
        <v>544.20000000000005</v>
      </c>
      <c r="O109" s="49">
        <f>O55+O85</f>
        <v>123</v>
      </c>
      <c r="P109" s="49">
        <f>P55+P85</f>
        <v>183</v>
      </c>
      <c r="Q109" s="48">
        <f t="shared" si="32"/>
        <v>544.20000000000005</v>
      </c>
      <c r="R109" s="49">
        <f>R55+R85</f>
        <v>544.20000000000005</v>
      </c>
      <c r="S109" s="49">
        <f>S55+S85</f>
        <v>123</v>
      </c>
      <c r="T109" s="49">
        <f>T55+T85</f>
        <v>0</v>
      </c>
      <c r="U109" s="48">
        <f t="shared" si="33"/>
        <v>544.20000000000005</v>
      </c>
      <c r="V109" s="49">
        <f>V55+V85</f>
        <v>544.20000000000005</v>
      </c>
      <c r="W109" s="49">
        <f>W55+W85</f>
        <v>123</v>
      </c>
      <c r="X109" s="50">
        <f>X55+X85</f>
        <v>0</v>
      </c>
    </row>
    <row r="110" spans="1:24" ht="12.75" customHeight="1">
      <c r="A110" s="191" t="s">
        <v>125</v>
      </c>
      <c r="B110" s="192"/>
      <c r="C110" s="192"/>
      <c r="D110" s="192"/>
      <c r="E110" s="192"/>
      <c r="F110" s="192"/>
      <c r="G110" s="192"/>
      <c r="H110" s="193"/>
      <c r="I110" s="48">
        <f t="shared" si="30"/>
        <v>885.5</v>
      </c>
      <c r="J110" s="49">
        <f>J27+J31+J35+J52+J65+J80</f>
        <v>885</v>
      </c>
      <c r="K110" s="49">
        <f>K27+K31+K35+K52+K65+K80</f>
        <v>434.1</v>
      </c>
      <c r="L110" s="50">
        <f>L27+L31+L35+L52+L65+L80</f>
        <v>0.5</v>
      </c>
      <c r="M110" s="48">
        <f t="shared" si="31"/>
        <v>913.5</v>
      </c>
      <c r="N110" s="49">
        <f>N27+N31+N35+N52+N65+N80</f>
        <v>907</v>
      </c>
      <c r="O110" s="49">
        <f>O27+O31+O35+O52+O65+O80</f>
        <v>479</v>
      </c>
      <c r="P110" s="50">
        <f>P27+P31+P35+P52+P65+P80</f>
        <v>6.5</v>
      </c>
      <c r="Q110" s="48">
        <f t="shared" si="32"/>
        <v>904.5</v>
      </c>
      <c r="R110" s="49">
        <f>R27+R31+R35+R52+R65+R80</f>
        <v>904.5</v>
      </c>
      <c r="S110" s="49">
        <f>S27+S31+S35+S52+S65+S80</f>
        <v>479</v>
      </c>
      <c r="T110" s="50">
        <f>T27+T31+T35+T52+T65+T80</f>
        <v>0</v>
      </c>
      <c r="U110" s="48">
        <f t="shared" si="33"/>
        <v>904.5</v>
      </c>
      <c r="V110" s="49">
        <f>V27+V31+V35+V52+V65+V80</f>
        <v>904.5</v>
      </c>
      <c r="W110" s="49">
        <f>W27+W31+W35+W52+W65+W80</f>
        <v>479</v>
      </c>
      <c r="X110" s="50">
        <f>X27+X31+X35+X52+X65+X80</f>
        <v>0</v>
      </c>
    </row>
    <row r="111" spans="1:24" ht="12.75" customHeight="1">
      <c r="A111" s="191" t="s">
        <v>126</v>
      </c>
      <c r="B111" s="192"/>
      <c r="C111" s="192"/>
      <c r="D111" s="192"/>
      <c r="E111" s="192"/>
      <c r="F111" s="192"/>
      <c r="G111" s="192"/>
      <c r="H111" s="193"/>
      <c r="I111" s="48">
        <f t="shared" si="30"/>
        <v>4.0999999999999996</v>
      </c>
      <c r="J111" s="49">
        <f>J81</f>
        <v>4.0999999999999996</v>
      </c>
      <c r="K111" s="49">
        <f>K81</f>
        <v>0</v>
      </c>
      <c r="L111" s="50">
        <f>L81</f>
        <v>0</v>
      </c>
      <c r="M111" s="48">
        <f t="shared" si="31"/>
        <v>3.6</v>
      </c>
      <c r="N111" s="49">
        <f>N81</f>
        <v>3.6</v>
      </c>
      <c r="O111" s="49">
        <f>O81</f>
        <v>0</v>
      </c>
      <c r="P111" s="50">
        <f>P81</f>
        <v>0</v>
      </c>
      <c r="Q111" s="48">
        <f t="shared" si="32"/>
        <v>0</v>
      </c>
      <c r="R111" s="49">
        <f>R81</f>
        <v>0</v>
      </c>
      <c r="S111" s="49">
        <f>S81</f>
        <v>0</v>
      </c>
      <c r="T111" s="50">
        <f>T81</f>
        <v>0</v>
      </c>
      <c r="U111" s="48">
        <f t="shared" si="33"/>
        <v>0</v>
      </c>
      <c r="V111" s="49">
        <f>V81</f>
        <v>0</v>
      </c>
      <c r="W111" s="49">
        <f>W81</f>
        <v>0</v>
      </c>
      <c r="X111" s="50">
        <f>X81</f>
        <v>0</v>
      </c>
    </row>
    <row r="112" spans="1:24" ht="12.75" customHeight="1" thickBot="1">
      <c r="A112" s="191" t="s">
        <v>127</v>
      </c>
      <c r="B112" s="192"/>
      <c r="C112" s="192"/>
      <c r="D112" s="192"/>
      <c r="E112" s="192"/>
      <c r="F112" s="192"/>
      <c r="G112" s="192"/>
      <c r="H112" s="193"/>
      <c r="I112" s="68">
        <f t="shared" si="30"/>
        <v>1.9</v>
      </c>
      <c r="J112" s="69">
        <f>J36+J32+J28</f>
        <v>1.9</v>
      </c>
      <c r="K112" s="69">
        <f>K36+K32+K28</f>
        <v>1.4</v>
      </c>
      <c r="L112" s="69">
        <f>L36+L32+L28</f>
        <v>0</v>
      </c>
      <c r="M112" s="68">
        <f>SUM(N112,P112)</f>
        <v>9.1</v>
      </c>
      <c r="N112" s="69">
        <f>N36+N32+N28+N66+N69</f>
        <v>9.1</v>
      </c>
      <c r="O112" s="69">
        <f>O36+O32+O28+O66+O69</f>
        <v>7</v>
      </c>
      <c r="P112" s="69">
        <f>P36+P32+P28</f>
        <v>0</v>
      </c>
      <c r="Q112" s="68">
        <f>SUM(R112,T112)</f>
        <v>0</v>
      </c>
      <c r="R112" s="69">
        <f>R36+R32+R28+R66+R69</f>
        <v>0</v>
      </c>
      <c r="S112" s="69">
        <f>S36+S32+S28+S66+S69</f>
        <v>0</v>
      </c>
      <c r="T112" s="69">
        <f>T36+T32+T28</f>
        <v>0</v>
      </c>
      <c r="U112" s="68">
        <f>SUM(V112,X112)</f>
        <v>0</v>
      </c>
      <c r="V112" s="69">
        <f>V36+V32+V28+V66+V69</f>
        <v>0</v>
      </c>
      <c r="W112" s="69">
        <f>W36+W32+W28+W66+W69</f>
        <v>0</v>
      </c>
      <c r="X112" s="69">
        <f>X36+X32+X28</f>
        <v>0</v>
      </c>
    </row>
    <row r="113" spans="1:24" ht="13.5" customHeight="1" thickBot="1">
      <c r="A113" s="194" t="s">
        <v>90</v>
      </c>
      <c r="B113" s="195"/>
      <c r="C113" s="195"/>
      <c r="D113" s="195"/>
      <c r="E113" s="195"/>
      <c r="F113" s="195"/>
      <c r="G113" s="195"/>
      <c r="H113" s="196"/>
      <c r="I113" s="51">
        <f t="shared" si="30"/>
        <v>10876.9</v>
      </c>
      <c r="J113" s="52">
        <f>SUM(J105:J112)</f>
        <v>10751.9</v>
      </c>
      <c r="K113" s="52">
        <f>SUM(K105:K112)</f>
        <v>1619.4</v>
      </c>
      <c r="L113" s="52">
        <f>SUM(L105:L112)</f>
        <v>125</v>
      </c>
      <c r="M113" s="51">
        <f t="shared" si="31"/>
        <v>12110.670000000004</v>
      </c>
      <c r="N113" s="52">
        <f>SUM(N105:N112)</f>
        <v>11417.970000000003</v>
      </c>
      <c r="O113" s="52">
        <f>SUM(O105:O112)</f>
        <v>1723.3999999999999</v>
      </c>
      <c r="P113" s="52">
        <f>SUM(P105:P112)</f>
        <v>692.7</v>
      </c>
      <c r="Q113" s="51">
        <f t="shared" si="32"/>
        <v>13876.300000000001</v>
      </c>
      <c r="R113" s="52">
        <f>SUM(R105:R112)</f>
        <v>12421.300000000001</v>
      </c>
      <c r="S113" s="52">
        <f>SUM(S105:S112)</f>
        <v>1624.1</v>
      </c>
      <c r="T113" s="52">
        <f>SUM(T105:T112)</f>
        <v>1455</v>
      </c>
      <c r="U113" s="51">
        <f t="shared" si="33"/>
        <v>12483.700000000003</v>
      </c>
      <c r="V113" s="52">
        <f>SUM(V105:V112)</f>
        <v>12473.700000000003</v>
      </c>
      <c r="W113" s="52">
        <f>SUM(W105:W112)</f>
        <v>1621</v>
      </c>
      <c r="X113" s="57">
        <f>SUM(X105:X112)</f>
        <v>10</v>
      </c>
    </row>
    <row r="115" spans="1:24">
      <c r="I115" s="53">
        <f t="shared" ref="I115:X115" si="44">I104-I113</f>
        <v>0</v>
      </c>
      <c r="J115" s="54">
        <f t="shared" si="44"/>
        <v>0</v>
      </c>
      <c r="K115" s="54">
        <f t="shared" si="44"/>
        <v>0</v>
      </c>
      <c r="L115" s="54">
        <f t="shared" si="44"/>
        <v>0</v>
      </c>
      <c r="M115" s="53">
        <f t="shared" si="44"/>
        <v>0</v>
      </c>
      <c r="N115" s="54">
        <f t="shared" si="44"/>
        <v>0</v>
      </c>
      <c r="O115" s="54">
        <f t="shared" si="44"/>
        <v>0</v>
      </c>
      <c r="P115" s="54">
        <f t="shared" si="44"/>
        <v>0</v>
      </c>
      <c r="Q115" s="53">
        <f t="shared" si="44"/>
        <v>0</v>
      </c>
      <c r="R115" s="54">
        <f t="shared" si="44"/>
        <v>0</v>
      </c>
      <c r="S115" s="54">
        <f t="shared" si="44"/>
        <v>0</v>
      </c>
      <c r="T115" s="54">
        <f t="shared" si="44"/>
        <v>0</v>
      </c>
      <c r="U115" s="53">
        <f t="shared" si="44"/>
        <v>0</v>
      </c>
      <c r="V115" s="54">
        <f t="shared" si="44"/>
        <v>0</v>
      </c>
      <c r="W115" s="54">
        <f t="shared" si="44"/>
        <v>0</v>
      </c>
      <c r="X115" s="54">
        <f t="shared" si="44"/>
        <v>0</v>
      </c>
    </row>
  </sheetData>
  <mergeCells count="259">
    <mergeCell ref="T1:X1"/>
    <mergeCell ref="A90:A91"/>
    <mergeCell ref="B90:B91"/>
    <mergeCell ref="C90:C91"/>
    <mergeCell ref="D90:D91"/>
    <mergeCell ref="E90:E91"/>
    <mergeCell ref="F91:H9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I4:L4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A52:A56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E52:E56"/>
    <mergeCell ref="F52:F55"/>
    <mergeCell ref="C64:C67"/>
    <mergeCell ref="D64:D67"/>
    <mergeCell ref="E64:E67"/>
    <mergeCell ref="G68:G69"/>
    <mergeCell ref="F68:F69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C95:H95"/>
    <mergeCell ref="B96:H96"/>
    <mergeCell ref="E84:E86"/>
    <mergeCell ref="F86:H86"/>
    <mergeCell ref="A84:A86"/>
    <mergeCell ref="B84:B86"/>
    <mergeCell ref="C84:C86"/>
    <mergeCell ref="D84:D86"/>
    <mergeCell ref="A87:A89"/>
    <mergeCell ref="B87:B89"/>
    <mergeCell ref="G84:G85"/>
    <mergeCell ref="F84:F85"/>
    <mergeCell ref="G92:G93"/>
    <mergeCell ref="F94:H94"/>
    <mergeCell ref="A92:A94"/>
    <mergeCell ref="B92:B94"/>
    <mergeCell ref="C92:C94"/>
    <mergeCell ref="D92:D94"/>
    <mergeCell ref="E92:E94"/>
    <mergeCell ref="F92:F93"/>
    <mergeCell ref="C87:C89"/>
    <mergeCell ref="D87:D89"/>
    <mergeCell ref="E87:E89"/>
    <mergeCell ref="F89:H89"/>
    <mergeCell ref="F101:H101"/>
    <mergeCell ref="C102:H102"/>
    <mergeCell ref="A107:H107"/>
    <mergeCell ref="A106:H106"/>
    <mergeCell ref="B97:X97"/>
    <mergeCell ref="C98:X98"/>
    <mergeCell ref="A99:A101"/>
    <mergeCell ref="B99:B101"/>
    <mergeCell ref="C99:C101"/>
    <mergeCell ref="D99:D101"/>
    <mergeCell ref="E99:E101"/>
    <mergeCell ref="F99:F100"/>
    <mergeCell ref="G99:G100"/>
    <mergeCell ref="A108:H108"/>
    <mergeCell ref="A113:H113"/>
    <mergeCell ref="A109:H109"/>
    <mergeCell ref="A110:H110"/>
    <mergeCell ref="A111:H111"/>
    <mergeCell ref="A112:H112"/>
    <mergeCell ref="B103:H103"/>
    <mergeCell ref="A104:H104"/>
    <mergeCell ref="A105:H105"/>
    <mergeCell ref="F87:F88"/>
    <mergeCell ref="G87:G88"/>
    <mergeCell ref="A75:A76"/>
    <mergeCell ref="B75:B76"/>
    <mergeCell ref="C75:C76"/>
    <mergeCell ref="D75:D76"/>
    <mergeCell ref="E75:E76"/>
    <mergeCell ref="F76:H76"/>
    <mergeCell ref="F74:H74"/>
    <mergeCell ref="E79:E83"/>
    <mergeCell ref="F79:F82"/>
    <mergeCell ref="F83:H83"/>
    <mergeCell ref="G79:G82"/>
    <mergeCell ref="A79:A83"/>
    <mergeCell ref="B79:B83"/>
    <mergeCell ref="C79:C83"/>
    <mergeCell ref="D79:D83"/>
    <mergeCell ref="C77:H77"/>
    <mergeCell ref="C78:X78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  <mergeCell ref="A68:A70"/>
    <mergeCell ref="B68:B70"/>
    <mergeCell ref="C68:C70"/>
    <mergeCell ref="D68:D70"/>
    <mergeCell ref="A64:A67"/>
    <mergeCell ref="B64:B67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4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GedmintuPC</cp:lastModifiedBy>
  <cp:lastPrinted>2017-02-14T09:09:22Z</cp:lastPrinted>
  <dcterms:created xsi:type="dcterms:W3CDTF">2015-02-02T09:11:38Z</dcterms:created>
  <dcterms:modified xsi:type="dcterms:W3CDTF">2017-06-18T18:36:27Z</dcterms:modified>
</cp:coreProperties>
</file>